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Документы\2022 год\Оценка программ за 2021 год\Готовые отчеты\"/>
    </mc:Choice>
  </mc:AlternateContent>
  <bookViews>
    <workbookView xWindow="0" yWindow="0" windowWidth="23040" windowHeight="9408" activeTab="1"/>
  </bookViews>
  <sheets>
    <sheet name="1. Развитие образования" sheetId="1" r:id="rId1"/>
    <sheet name="2. Социальная поддержка населен" sheetId="2" r:id="rId2"/>
    <sheet name="3. Обеспечение жильем" sheetId="3" r:id="rId3"/>
    <sheet name="4. Противодействие преступности" sheetId="4" r:id="rId4"/>
    <sheet name="5. Физкультура, культура, туриз" sheetId="5" r:id="rId5"/>
    <sheet name="6. Модерниз ЖКХ" sheetId="6" r:id="rId6"/>
    <sheet name="7. Сохранность автом. дорог" sheetId="7" r:id="rId7"/>
    <sheet name="8. Развитие сельского хоз." sheetId="15" r:id="rId8"/>
    <sheet name="9. Энергоэффективность" sheetId="9" r:id="rId9"/>
    <sheet name="10. Охрана окруж. среды" sheetId="10" r:id="rId10"/>
    <sheet name="11. Защита населения" sheetId="11" r:id="rId11"/>
    <sheet name="12. Развитие мун. службы" sheetId="12" r:id="rId12"/>
    <sheet name="13. Формирования совр. среды" sheetId="13" r:id="rId13"/>
    <sheet name="14. Комплексное развитие" sheetId="16" r:id="rId14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H5" i="16" l="1"/>
  <c r="B11" i="16"/>
  <c r="H6" i="16"/>
  <c r="H7" i="16"/>
  <c r="B16" i="13"/>
  <c r="H6" i="13"/>
  <c r="H7" i="13"/>
  <c r="H8" i="13"/>
  <c r="H9" i="13"/>
  <c r="H10" i="13"/>
  <c r="H11" i="13"/>
  <c r="H12" i="13"/>
  <c r="B10" i="12"/>
  <c r="H5" i="12"/>
  <c r="B19" i="11"/>
  <c r="H14" i="11"/>
  <c r="H15" i="11"/>
  <c r="H11" i="11"/>
  <c r="H7" i="11"/>
  <c r="B18" i="10"/>
  <c r="H7" i="10"/>
  <c r="H8" i="16" l="1"/>
  <c r="B13" i="16" s="1"/>
  <c r="B13" i="9" l="1"/>
  <c r="H9" i="9"/>
  <c r="B11" i="15"/>
  <c r="H5" i="15"/>
  <c r="H6" i="15"/>
  <c r="H7" i="15"/>
  <c r="B12" i="7"/>
  <c r="B14" i="6"/>
  <c r="H11" i="6"/>
  <c r="H9" i="6"/>
  <c r="B26" i="5"/>
  <c r="H20" i="5"/>
  <c r="H21" i="5"/>
  <c r="H22" i="5"/>
  <c r="H13" i="5"/>
  <c r="H7" i="5"/>
  <c r="H9" i="5"/>
  <c r="H5" i="5"/>
  <c r="B25" i="4"/>
  <c r="H15" i="4"/>
  <c r="H11" i="4"/>
  <c r="H12" i="4"/>
  <c r="H6" i="4"/>
  <c r="H5" i="4"/>
  <c r="B19" i="3"/>
  <c r="H16" i="3"/>
  <c r="H13" i="3"/>
  <c r="H15" i="3"/>
  <c r="H14" i="3"/>
  <c r="H12" i="3"/>
  <c r="H7" i="3" l="1"/>
  <c r="H8" i="3"/>
  <c r="H10" i="3"/>
  <c r="H11" i="3"/>
  <c r="H25" i="2"/>
  <c r="H26" i="2"/>
  <c r="H28" i="2"/>
  <c r="H22" i="2"/>
  <c r="H13" i="2"/>
  <c r="H15" i="2"/>
  <c r="H6" i="1" l="1"/>
  <c r="H10" i="11" l="1"/>
  <c r="H6" i="7"/>
  <c r="H8" i="7"/>
  <c r="H12" i="6"/>
  <c r="H15" i="5"/>
  <c r="H22" i="4"/>
  <c r="H21" i="4"/>
  <c r="H23" i="4" l="1"/>
  <c r="H24" i="2"/>
  <c r="H29" i="2" s="1"/>
  <c r="H17" i="2"/>
  <c r="H18" i="2"/>
  <c r="H19" i="2"/>
  <c r="H7" i="2"/>
  <c r="H9" i="1" l="1"/>
  <c r="H8" i="1"/>
  <c r="H18" i="1" l="1"/>
  <c r="H5" i="6"/>
  <c r="H7" i="6" s="1"/>
  <c r="H10" i="1" l="1"/>
  <c r="H5" i="7" l="1"/>
  <c r="H16" i="11" l="1"/>
  <c r="H9" i="11"/>
  <c r="H7" i="12" l="1"/>
  <c r="B12" i="12" s="1"/>
  <c r="H8" i="11"/>
  <c r="H10" i="5"/>
  <c r="H5" i="9" l="1"/>
  <c r="H10" i="9" s="1"/>
  <c r="H16" i="4"/>
  <c r="H8" i="2"/>
  <c r="H9" i="2"/>
  <c r="H6" i="2"/>
  <c r="H5" i="2"/>
  <c r="B15" i="9" l="1"/>
  <c r="H13" i="4"/>
  <c r="H8" i="4"/>
  <c r="H11" i="2"/>
  <c r="H8" i="15"/>
  <c r="H5" i="13"/>
  <c r="H19" i="5"/>
  <c r="B13" i="15" l="1"/>
  <c r="H23" i="5"/>
  <c r="H16" i="2" l="1"/>
  <c r="B32" i="2" s="1"/>
  <c r="B34" i="2" l="1"/>
  <c r="H17" i="1"/>
  <c r="H12" i="11" l="1"/>
  <c r="B21" i="11" s="1"/>
  <c r="H13" i="13" l="1"/>
  <c r="B18" i="13" l="1"/>
  <c r="H5" i="3"/>
  <c r="H16" i="10" l="1"/>
  <c r="H5" i="10" l="1"/>
  <c r="H10" i="10" s="1"/>
  <c r="B20" i="10" s="1"/>
  <c r="H9" i="7" l="1"/>
  <c r="B14" i="7" l="1"/>
  <c r="H18" i="5"/>
  <c r="B27" i="4"/>
  <c r="B28" i="5" l="1"/>
  <c r="B16" i="6"/>
  <c r="B21" i="3" l="1"/>
  <c r="H12" i="1" l="1"/>
  <c r="H13" i="1"/>
  <c r="H15" i="1" l="1"/>
  <c r="B21" i="1" s="1"/>
  <c r="H16" i="1"/>
  <c r="H19" i="1" s="1"/>
  <c r="B23" i="1" l="1"/>
</calcChain>
</file>

<file path=xl/sharedStrings.xml><?xml version="1.0" encoding="utf-8"?>
<sst xmlns="http://schemas.openxmlformats.org/spreadsheetml/2006/main" count="512" uniqueCount="207">
  <si>
    <t>Единица измерения</t>
  </si>
  <si>
    <t>%</t>
  </si>
  <si>
    <t>Наименование подпрограммы</t>
  </si>
  <si>
    <r>
      <t>K</t>
    </r>
    <r>
      <rPr>
        <b/>
        <vertAlign val="subscript"/>
        <sz val="12"/>
        <color theme="1"/>
        <rFont val="Times New Roman"/>
        <family val="1"/>
        <charset val="204"/>
      </rPr>
      <t>j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</si>
  <si>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баз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</si>
  <si>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план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</si>
  <si>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факт</t>
    </r>
  </si>
  <si>
    <t>Целевой индикатор, показатель</t>
  </si>
  <si>
    <t>Индекс стратегической результативности подпрограммы (Rj)</t>
  </si>
  <si>
    <r>
      <t>Индекс стратегической результативности подпрограммы (R</t>
    </r>
    <r>
      <rPr>
        <b/>
        <vertAlign val="subscript"/>
        <sz val="11"/>
        <color theme="1"/>
        <rFont val="Times New Roman"/>
        <family val="1"/>
        <charset val="204"/>
      </rPr>
      <t>j</t>
    </r>
    <r>
      <rPr>
        <b/>
        <sz val="11"/>
        <color theme="1"/>
        <rFont val="Times New Roman"/>
        <family val="1"/>
        <charset val="204"/>
      </rPr>
      <t>)</t>
    </r>
  </si>
  <si>
    <t>Количество мероприятий различного уровня для молодежи</t>
  </si>
  <si>
    <t>Количество изданных информационных и методических материалов по различным направлениям молодежной политики, в том числе в электронном виде</t>
  </si>
  <si>
    <t>чел.</t>
  </si>
  <si>
    <t>шт.</t>
  </si>
  <si>
    <t>Количество городских и областных мероприятий и акций патриотической направленности</t>
  </si>
  <si>
    <t>Количество участников городских и областных мероприятий и акций патриотической направленности</t>
  </si>
  <si>
    <t>Индекс стратегической результативности муниципальной программы ®</t>
  </si>
  <si>
    <t>Индекс эффективности бюджетных средств (Fисп)</t>
  </si>
  <si>
    <t>-</t>
  </si>
  <si>
    <t>семей</t>
  </si>
  <si>
    <t>ед.</t>
  </si>
  <si>
    <t>Эффективность реализации муниципальной программы (Э)</t>
  </si>
  <si>
    <t>Численность принятых туристов и экскурсантов</t>
  </si>
  <si>
    <t>Количество средств размещения</t>
  </si>
  <si>
    <t>км</t>
  </si>
  <si>
    <t>Площади, подлежащие акарицидной обработке</t>
  </si>
  <si>
    <t>га</t>
  </si>
  <si>
    <t>мин.</t>
  </si>
  <si>
    <t xml:space="preserve"> гр.4*(гр.7-гр.5)/(гр.6-гр.5)</t>
  </si>
  <si>
    <r>
      <rPr>
        <b/>
        <vertAlign val="subscript"/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гр.4*(гр.7-гр.5)/(гр.6-гр.5)</t>
    </r>
  </si>
  <si>
    <t>высокоэффективная</t>
  </si>
  <si>
    <t>низкоэффективная</t>
  </si>
  <si>
    <t xml:space="preserve">Количество молодых семей, получивших в установленном порядке свидетельства о праве на получение социальной выплаты </t>
  </si>
  <si>
    <t xml:space="preserve">Соотношение количества молодых семей, фактически получивших муниципальную поддержку, к плану </t>
  </si>
  <si>
    <t>Численность туристов и экскурсантов на 1 жителя города</t>
  </si>
  <si>
    <t>Количество объектов туристской навигации</t>
  </si>
  <si>
    <t>тыс. чел.</t>
  </si>
  <si>
    <t>Количество призеров официальных соревнований (за 1 календарный год)</t>
  </si>
  <si>
    <t>Количество молодых специалистов</t>
  </si>
  <si>
    <t>Площадь территории содержания объектов озеленения</t>
  </si>
  <si>
    <t>Количество отловленных безнадзорных животных</t>
  </si>
  <si>
    <t>Количество  детей в возрасте 1 - 6 лет, получающих дошкольную образовательную услугу и (или) услугу по их содержанию в муниципальных дошкольных образовательных учреждений</t>
  </si>
  <si>
    <t>Количество детей в возрасте 5 - 18 лет, получающих услуги по дополнительному образованию в организациях, подведомственных Управлению образования</t>
  </si>
  <si>
    <t xml:space="preserve">Количество  обучающихся муниципальных общеобразовательных учреждений  по ФГОС </t>
  </si>
  <si>
    <t>Доля выпускников общеобразовательных учреждений, получивших  аттестат о среднем общем образовании</t>
  </si>
  <si>
    <t>Количество участников молодежных и детских общественных объединений в г. Переславле-Залесском</t>
  </si>
  <si>
    <t>Численность молодежи от 14 до 30 лет, охваченных услугами (работами) МУ "Молодежный центр"</t>
  </si>
  <si>
    <t>Количество воспитательных программ, реализованных в  лагерях с дневным пребыванием, МУ Центр «Орленок»</t>
  </si>
  <si>
    <t>Численность детей в возрасте от 6 до 18 лет, охваченных всеми формами отдыха и оздоровления</t>
  </si>
  <si>
    <t>Численность детей из семей, находящихся в трудной жизненной ситуации, охваченных всеми формами отдыха и оздоровления</t>
  </si>
  <si>
    <t>Количество социально ориентированных некоммерческих организаций, принявших участие в конкурсе на получение субсидий из местного бюджета</t>
  </si>
  <si>
    <t>Количество социально ориентированных проектов некоммерческих организаций, которым оказана финансовая поддержка</t>
  </si>
  <si>
    <t>Количество СО НКО, которым оказана информационная поддержка в средствах массовой информации</t>
  </si>
  <si>
    <t>Количество семей,улучшивших жилищные условия при поддержке областного и городского бюджетов</t>
  </si>
  <si>
    <t>Площадь жилья, приобретенного (построенного) при использовании средств областного и городского бюджетов, а также внебюджетных источников</t>
  </si>
  <si>
    <t>Количество семей, получивших субсидию на возмещение части ежемесячных аннуитетных платежей по кредиту (займу)</t>
  </si>
  <si>
    <t>Количество предоставленных субсидий на возмещение части ежемесячных аннуитетных платежей по кредиту (займу)</t>
  </si>
  <si>
    <t>кв. м</t>
  </si>
  <si>
    <t>Площадь жилищного фонда, признанного непригодным для проживания, и (или) с высоким уровнем износа, из которого расселены граждане</t>
  </si>
  <si>
    <t>Количество выплат собственникам жилых помещений, признанных непригодным для проживания, и (или) с высоким уровнем износа, возмещений за изымаемое недвижимое имущество для муниципальных нужд</t>
  </si>
  <si>
    <t>Количество издательских проектов</t>
  </si>
  <si>
    <t>Количество зданий, в которых проведены мероприятия по энергосбережению</t>
  </si>
  <si>
    <t>Уровень сдачи энергетических деклараций муниципальными бюджетными учреждениями</t>
  </si>
  <si>
    <t>Площадь мест массового отдыха, находящаяся на содержании</t>
  </si>
  <si>
    <t>Количество обоснованных жалоб, направленных в органы местного самоуправления города Переславля-Залесского на действия (бездействие) муниципальных служащих</t>
  </si>
  <si>
    <t>Уровень удовлетворенности населения деятельностью органов местного самоуправления города Переславля-Залесского в году, предшествующем отчетному году</t>
  </si>
  <si>
    <t>не более 2</t>
  </si>
  <si>
    <t>Доля благоустроенных дворовых территорий от общего количества дворовых территорий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</si>
  <si>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города Переславля-Залесского)</t>
  </si>
  <si>
    <t>Количество благоустроенных общественных территорий</t>
  </si>
  <si>
    <t>Площадь благоустроенных общественных территорий</t>
  </si>
  <si>
    <t>Га</t>
  </si>
  <si>
    <t>Количество мероприятий, направленных на укрепление межнационального и межконфессионального единства среди жителей города Переславля-Залесского</t>
  </si>
  <si>
    <t>Количество мероприятий, направленных на сохранение национальных традиций и религиозных обычаев среди национально-культурных, религиозных и иных общественных объединений</t>
  </si>
  <si>
    <t>Количество размещенных в средствах массовой информации и на официальном сайте Администрации города Переславля-Залесского, в сети Интернет информационных материалов о многообразии национальных культур и религий на территории города</t>
  </si>
  <si>
    <t>Объем сбора, вывоза и утилизации ТКО от ликвидации несанкционированных свалок</t>
  </si>
  <si>
    <t>Количество обустроенных контейнерных площадок</t>
  </si>
  <si>
    <t>Количество подготовленных информационных материалов о способах безопасного обращения с отходами</t>
  </si>
  <si>
    <t>куб. м</t>
  </si>
  <si>
    <t>Время доведения информации о чрезвычайных ситуациях до экстренных оперативных служб</t>
  </si>
  <si>
    <t>Количество поездок, осуществленных для исполнения деятельности органов местного самоуправления г. Переславля - Залесского</t>
  </si>
  <si>
    <t>Количество пунктов речевого (звукового) оповещения</t>
  </si>
  <si>
    <t xml:space="preserve">Количество благоустроенных дворовых территорий </t>
  </si>
  <si>
    <t>Доля благоустроенных общественных территорий от общего количества общественных территорий</t>
  </si>
  <si>
    <t>Доля площади благоустроенных общественных территорий от общей площади территорий общего пользования, нуждающихся в благоустройстве</t>
  </si>
  <si>
    <t>ВЦП "Молодежь" на 2019-2021 годы</t>
  </si>
  <si>
    <t>Количество участников военно-патриотических клубов и объединений</t>
  </si>
  <si>
    <t>Количество получателей мер социальной поддержки по федеральному законодательству</t>
  </si>
  <si>
    <t>Количество получателей мер социальной поддержки по региональному законодательству</t>
  </si>
  <si>
    <t>Количество потребителей услуг, предоставляемых МУ "КЦСОН "Надежда"</t>
  </si>
  <si>
    <t>Количество семей, с несовершеннолетними детьми, получивших социальную помощь</t>
  </si>
  <si>
    <t>Количество малоимущих граждан и граждан, оказавшихся в трудной жизненной ситуации, получивших адресную социальную помощь</t>
  </si>
  <si>
    <t>Количество предприятий, организаций и учреждений, принимающих участие в региональном этапе всероссийского конкурса "Российская организация высокой социальной эффективности"</t>
  </si>
  <si>
    <t>Численность трудоустроенных несовершеннолетних граждан в возрасте от 14 до 17 лет (включительно)</t>
  </si>
  <si>
    <t>ГЦП "Доступная среда" на 2019-2021 годы</t>
  </si>
  <si>
    <t>Количество социально ориентированных некоммерческих организаций, которым оказана имущественная поддержка</t>
  </si>
  <si>
    <t>Количество инвалидов, детей-инвалидов и ветеранов городского округа города Переславля-Залесского, принявших участие в реализации проектов (мероприятий) социально ориентированных некоммерческих организаций, направленных на повышение качества жизни пожилых людей, интеграции инвалидов, детей-инвалидов в обществобщество</t>
  </si>
  <si>
    <t>Площадь аварийного жилищного фонда, расселенного в результате реализации Программы</t>
  </si>
  <si>
    <t>кв.м.</t>
  </si>
  <si>
    <t>Число граждан, расселенных в результате реализации Программы</t>
  </si>
  <si>
    <t xml:space="preserve"> Число преступлений, совершаемых в общественных местах </t>
  </si>
  <si>
    <t>Число преступлений, совершаемых на улице</t>
  </si>
  <si>
    <t xml:space="preserve">Число преступлений, совершаемых несовершеннолетними </t>
  </si>
  <si>
    <t>Количество преступлений, совершенных несовершеннолетними, проживающими в городском округе</t>
  </si>
  <si>
    <t xml:space="preserve"> Количество правонарушений, совершенных несовершеннолетними, проживающими в городском округе</t>
  </si>
  <si>
    <t>Число несовершеннолетних, состоящих на учете в территориальной комиссии по делам несовершеннолетних и защите их прав</t>
  </si>
  <si>
    <t>Количество семей с несовершеннолетними детьми, находящихся в социально опасном положении, состоящих на учете в территориальной комиссии по делам несовершеннолетних и защите их прав</t>
  </si>
  <si>
    <t>ГЦП "Комплексные меры противодействия злоупотреблению наркотиками и их незаконному обороту" на 2019-2021 годы</t>
  </si>
  <si>
    <t>Число лиц, состоящих на учете у врача-нарколога с диагнозом «наркомания»</t>
  </si>
  <si>
    <t>Число несовершеннолетних, состоящих на учете в территориальной комиссии по делам несовершеннолетних и защите их прав в связи с употреблением наркотических и токсических веществ</t>
  </si>
  <si>
    <t xml:space="preserve">Число жителей городского округа, занятых в сфере туризма и отдыха </t>
  </si>
  <si>
    <t>Количество посещений библиотек городского округа город Переславль-Залесский</t>
  </si>
  <si>
    <t>Число обучающихся МОУ ДО ДШИ г. Переславля-Залесского</t>
  </si>
  <si>
    <t>Количество клубных формирований городского округа город Переславль-Залесский</t>
  </si>
  <si>
    <t>Количество культурно-массовых мероприятий, культурных акций и памятных дат городского округа город Переславль-Залесский</t>
  </si>
  <si>
    <t>Количество стипендиатов городского округа город Переславль-Залесский</t>
  </si>
  <si>
    <t>Количество работников, прошедших курсы повышения квалификации в сфере культуры и искусства</t>
  </si>
  <si>
    <t>Количество новых спортивных сооружений</t>
  </si>
  <si>
    <t>Доля населения, систематически занимающихся физической культурой и спортом, в общей численности населения</t>
  </si>
  <si>
    <t>1</t>
  </si>
  <si>
    <t>Количество газифицированных населенных пунктов</t>
  </si>
  <si>
    <t>Разработка и актуализация схем теплоснабжения</t>
  </si>
  <si>
    <t>- протяженность автомобильных дорог</t>
  </si>
  <si>
    <t>- протяженность автомобильных дорог, отвечающих нормативным требованиям;</t>
  </si>
  <si>
    <t>- протяженность автомобильных дорог, не отвечающих нормативным требованиям;</t>
  </si>
  <si>
    <t>- количество мероприятий, проведенных по безопасности дорожного движения.</t>
  </si>
  <si>
    <t>Индекс производства продукции сельского хозяйства в хозяйствах всех категорий (в сопоставимых ценах) к предыдущему году</t>
  </si>
  <si>
    <t>Доля прибыльных сельскохозяйственных организаций в их общем числе</t>
  </si>
  <si>
    <t>Количество отдаленных сельских населенных пунктов, не имеющих стационарной торговой точки, в которые организована доставка товаров</t>
  </si>
  <si>
    <t>единиц</t>
  </si>
  <si>
    <t>Количество замененных ламп светильников уличного освещения на светодиодные</t>
  </si>
  <si>
    <t>Количество многоквартирных домов, оснащенных ИПУ</t>
  </si>
  <si>
    <t>Количество многоквартирных домов, в которых определен класс энергоэффективности</t>
  </si>
  <si>
    <r>
      <t>Количество деревьев (при d ствола</t>
    </r>
    <r>
      <rPr>
        <sz val="9"/>
        <color rgb="FF00148A"/>
        <rFont val="Calibri"/>
        <family val="2"/>
        <charset val="204"/>
      </rPr>
      <t>≤</t>
    </r>
    <r>
      <rPr>
        <i/>
        <sz val="9"/>
        <color rgb="FF00148A"/>
        <rFont val="Times New Roman"/>
        <family val="1"/>
        <charset val="204"/>
      </rPr>
      <t xml:space="preserve"> 52 см), подверженных санитарной обработке, на прибрежно-защитных полосах водных объектов</t>
    </r>
  </si>
  <si>
    <r>
      <t>тыс. м</t>
    </r>
    <r>
      <rPr>
        <sz val="9"/>
        <color rgb="FF002060"/>
        <rFont val="Calibri"/>
        <family val="2"/>
        <charset val="204"/>
      </rPr>
      <t>²</t>
    </r>
  </si>
  <si>
    <t xml:space="preserve">       Количество плотин, находящихся на содержании</t>
  </si>
  <si>
    <t>Шт.</t>
  </si>
  <si>
    <t xml:space="preserve">        Количество воинских захоронений</t>
  </si>
  <si>
    <t>Ед.</t>
  </si>
  <si>
    <t>Количество людей, погибших при пожарах</t>
  </si>
  <si>
    <t>Чел.</t>
  </si>
  <si>
    <t>Количество людей, травмированных  при пожарах</t>
  </si>
  <si>
    <t>Экономический ущерб от пожаров</t>
  </si>
  <si>
    <t>Количество людей, погибших на пожаре</t>
  </si>
  <si>
    <t>Количество людей, погибших на водных объектах</t>
  </si>
  <si>
    <t xml:space="preserve">Количество преступлений, совершенных в общественных местах </t>
  </si>
  <si>
    <t xml:space="preserve">Площадь благоустроенных дворовых территорий </t>
  </si>
  <si>
    <t>Доля детей в возрасте 5-18 лет, получающих услуги по дополнительному образованию с использованием сертификата дополнительного образования, в общей численности детей, получающих дополнительное образование за счет бюджетных средств</t>
  </si>
  <si>
    <t>Доля детей в возрасте 5-18 лет, использующих сертификаты дополнительного образования в статусе сертификатов персонифицированного финансирования</t>
  </si>
  <si>
    <t>,</t>
  </si>
  <si>
    <t>Развитие образования и молодежная политика городского округа город Переславль-Залесский Ярославской области</t>
  </si>
  <si>
    <t>Социальная поддержка населения городского округа город Переславль-Залесский Ярославской области</t>
  </si>
  <si>
    <t>Доля доступных для инвалидов и других МГН приоритетных объектов социальной инфраструктуры в общем количестве приоритетных объектов в городском округе  город Переславль-Залесский Ярославской области</t>
  </si>
  <si>
    <t xml:space="preserve">Уровень сформированности системы
реабилитации и абилитации
инвалидов, в том числе детей
инвалидов, в городском округе  город Переславль-Залесский Ярославской области
</t>
  </si>
  <si>
    <t xml:space="preserve">Обеспечение доступным и комфортным жильем населения городского округа город Переславль-Залесский Ярославской области </t>
  </si>
  <si>
    <t>ГЦП "Патриотическое воспитание граждан РФ, проживающих на территории городского округа город Переславль-Залесский Ярославской области" на 2019-2021 годы</t>
  </si>
  <si>
    <t>ГЦП "Социальная поддержка населения городского округа город Переславль-Залесский Ярославской области на 2019-2021 годы"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</si>
  <si>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 " на 2019-2021 годы</t>
  </si>
  <si>
    <t xml:space="preserve">Доля инвалидов, в отношении которых осуществлялись мероприятия по реабилитации и (или) абилитации, в общей численности инвалидов 
городского округа город Переславль-Залесский Ярославской области, имеющих такие рекомендации в индивидуальной программе реабилитации или абилитации (взрослые)
</t>
  </si>
  <si>
    <t xml:space="preserve">Доля инвалидов, в отношении которых осуществлялись мероприятия по реабилитации и (или) абилитации, в общей численности инвалидов 
городского округа город Переславль-Залесский Ярославской области, имеющих такие рекомендации в индивидуальной программе реабилитации или абилитации (дети)
</t>
  </si>
  <si>
    <t xml:space="preserve">Доля специалистов городского округа город Переславль-Залесский Ярославской области, обеспечивающих оказание
реабилитационных и абилитационных мероприятий
инвалидам, в том числе детям инвалидам, прошедших в текущем году обучение, в том числе по
программам повышения квалификации, профессиональной переподготовки специалистов, в
общей численности таких специалистов городского округа город Переславль-Залесский
</t>
  </si>
  <si>
    <t xml:space="preserve">Доля инвалидов, обеспеченных по медицинским показаниям средствами реабилитации для  инвалидов по перечню средств реабилитации, предоставляемых бесплатно за счет средств областного бюджета инвалидам, проживающим на территории городского округа город Переславль-Залесский Ярославской области, в заявленной потребности в средствах реабилитации
</t>
  </si>
  <si>
    <t>ГЦП "Жилище" на 2019-2021 годы: Подпрограмма "Муниципальная поддержка молодых семей городского округа город Переславль-Залесский Ярославской области 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</si>
  <si>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 Переславль-Залесский Ярославской области  в сфере ипотечного жилищного кредитования"</t>
  </si>
  <si>
    <t>ГЦП "Жилище" на 2019-2021 годы: Подпрограмма "Переселение граждан из жилищного фонда городского округа город Переславль-Залесский Ярославской области , признанного непригодным для проживания, и (или) с высоким уровнем износа"</t>
  </si>
  <si>
    <t>ГАП "Переселение граждан из аварийного жилищного фонда городского округа город Переславль-Залесский Ярославской области " на 2019-2025 годы</t>
  </si>
  <si>
    <t xml:space="preserve">Обеспечение общественного порядка и противодействие преступности на территории городского округа город Переславль-Залесский Ярославской области </t>
  </si>
  <si>
    <t>ГЦП "Развитие казачества в городском округе город Переславль-Залесский Ярославской области" на 2020-2022 годы</t>
  </si>
  <si>
    <t>Количество размещенных в средствах массовой информации публикаций, видео- и аудиосюжетов о деятельности казачьих обществ</t>
  </si>
  <si>
    <t xml:space="preserve"> Количество казачьих обществ, внесенных в государственный реестр казачьих обществ в Российской Федерации, действующих на территории городского округа город Переславль-Залесский Ярославской области которым оказана финансовая поддержка на развитие деятельности</t>
  </si>
  <si>
    <t xml:space="preserve"> Развитие физической культуры, культуры и туризма в городском округе город Переславль-Залесский Ярославской области </t>
  </si>
  <si>
    <t>ГЦП "Развитие физической культуры и спорта на территории городского округа город Переславль-Залесский Ярославской области" на 2019-2021 годы</t>
  </si>
  <si>
    <t xml:space="preserve">Обеспечение качественными коммунальными услугами населения городского округа город Переславль-Залесский Ярославской области </t>
  </si>
  <si>
    <t>Утверждение Генерального плана городского округа город Переславль-Залесский Ярославской области</t>
  </si>
  <si>
    <t>Утверждение Правил землепользования и застройки городского округа город Переславль-Залесский Ярославской области</t>
  </si>
  <si>
    <t>Утверждение местных нормативов градостроительного проектирования ородского округа город Переславль-Залесский Ярославской области</t>
  </si>
  <si>
    <t>Утверждение документации по планировке территорий (проекты планировки территории и проекты межевания территорий)</t>
  </si>
  <si>
    <t xml:space="preserve"> Развитие дорожного хозяйства в городском округе город Переславль-Залесский Ярославской области </t>
  </si>
  <si>
    <t>ГЦП "Сохранность автомобильных дорог городского округа город Переславль-Залесский Ярославской области" на 2019-2021 годы</t>
  </si>
  <si>
    <t>Развитие сельского хозяйства городского округа город Переславль-Залесский Ярославской области</t>
  </si>
  <si>
    <t>МП "Развитие сельского хозяйства городского округа город Переславль-Залесский Ярославской области"</t>
  </si>
  <si>
    <t xml:space="preserve">Энергоэффективность в городском округе город Переславль-Залесский Ярославской области </t>
  </si>
  <si>
    <t>Охрана окружающей среды в городском округе город Переславль-Залесский Ярославской области</t>
  </si>
  <si>
    <t>ГЦП "Благоустройство территории городского округа город Переславль-Залесский Ярославской области" на 2019-2021 годы</t>
  </si>
  <si>
    <t xml:space="preserve"> Защита населения на территории городского округа город Переславль-Залесский Ярославской области  от чрезвычайных ситуаций и обеспечение пожарной безопасности</t>
  </si>
  <si>
    <t>тыс.руб.</t>
  </si>
  <si>
    <t>МП "Обеспечение функционирования и развития муниципальной службы в городском округе город Переславль-Залесский Ярославской области "</t>
  </si>
  <si>
    <t>МП "Формирование современной городской среды на территории городского округа город Переславль-Залесский Ярославской области 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</si>
  <si>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 на 2019 - 2021 годы</t>
  </si>
  <si>
    <t>ГЦП "Обеспечение отдыха и оздоровления детей городского округа город Переславль-Залесский Ярославской области  в каникулярный период" на 2019-2021 годы</t>
  </si>
  <si>
    <t>ГГЦП "Борьба с преступностью на территории городского округа город Переславль-Залесский Ярославской области"  на 2019-2021 годы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</si>
  <si>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  на 2019-2021 годы</t>
  </si>
  <si>
    <t>ГЦП "Развитие туризма и отдыха в городском округе город Переславль-Залесский Ярославской области" на 2019-2021 годы</t>
  </si>
  <si>
    <t>ВЦП "Развитие культуры и искусства городского округа город Переславль-Залесский Ярославской области" на 2019-2021 годы</t>
  </si>
  <si>
    <t>ГЦП "Комплексная программа модернизации и реформирования жилищно-коммунального хозяйства  городского округа город Переславль-Залесский Ярославской области" на 2019-2021 годы</t>
  </si>
  <si>
    <t>ГЦП "Развитие градостроительной документации городского округа город Переславль-Залесский Ярославской области"  на 2019 - 2021 годы</t>
  </si>
  <si>
    <t>ГЦП "Энергосбережение на территории городского округа город Переславль-Залесский Ярославской области" на 2019-2021 годы</t>
  </si>
  <si>
    <t>ГЦП "Обеспечение первичных мер пожарной безопасности городского округа город Переславль-Залесский Ярославской области"  на 2019-2021 годы</t>
  </si>
  <si>
    <t>ГЦП "О внедрении аппаратно-программного комплекса "Безопасный город" на 2019-2021 годы</t>
  </si>
  <si>
    <t>ГЦП "Гармонизация межнациональных отношений в городском округе город Переславль-Залесский Ярославской области " на 2021-2023 годы</t>
  </si>
  <si>
    <t>ГЦП "Охрана окружающей среды в городском округе город Переславль-Залесский Ярославской области " на 2021-2023 годы</t>
  </si>
  <si>
    <t>ВЦП "Обеспечение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области"  на 2021-2023 годы</t>
  </si>
  <si>
    <t>МП "Комплексное развитие сельских территорий городского округа город Переславль-Залесский Ярославской области"</t>
  </si>
  <si>
    <t>Количество детских спортивных-игровых площадок</t>
  </si>
  <si>
    <t>Количество детских площадок</t>
  </si>
  <si>
    <t>Количество шахтных колодцев</t>
  </si>
  <si>
    <t>среднерезультативная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</si>
</sst>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%"/>
    <numFmt numFmtId="165" formatCode="0.0"/>
    <numFmt numFmtId="166" formatCode="#,##0.0"/>
    <numFmt numFmtId="167" formatCode="#,##0.00_ ;\-#,##0.00\ "/>
    <numFmt numFmtId="168" formatCode="0.000"/>
    <numFmt numFmtId="169" formatCode="#,##0.000"/>
    <numFmt numFmtId="170" formatCode="#,##0_ ;\-#,##0\ 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148A"/>
      <name val="Times New Roman"/>
      <family val="1"/>
      <charset val="204"/>
    </font>
    <font>
      <i/>
      <sz val="9"/>
      <color rgb="FF002060"/>
      <name val="Times New Roman"/>
      <family val="1"/>
      <charset val="204"/>
    </font>
    <font>
      <sz val="9"/>
      <color rgb="FF00148A"/>
      <name val="Times New Roman"/>
      <family val="1"/>
      <charset val="204"/>
    </font>
    <font>
      <i/>
      <sz val="9"/>
      <color rgb="FF00148A"/>
      <name val="Times New Roman"/>
      <family val="1"/>
      <charset val="204"/>
    </font>
    <font>
      <sz val="10"/>
      <color rgb="FF00148A"/>
      <name val="Times New Roman"/>
      <family val="1"/>
      <charset val="204"/>
    </font>
    <font>
      <i/>
      <sz val="10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9"/>
      <color rgb="FF00148A"/>
      <name val="Calibri"/>
      <family val="2"/>
      <charset val="204"/>
    </font>
    <font>
      <sz val="9"/>
      <color rgb="FF002060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indexed="18"/>
      <name val="Times New Roman"/>
      <family val="1"/>
      <charset val="204"/>
    </font>
    <font>
      <sz val="9"/>
      <color theme="8" tint="-0.499984740745262"/>
      <name val="Times New Roman"/>
      <family val="1"/>
      <charset val="204"/>
    </font>
    <font>
      <sz val="9"/>
      <color theme="8" tint="-0.499984740745262"/>
      <name val="Calibri"/>
      <family val="2"/>
      <charset val="204"/>
      <scheme val="minor"/>
    </font>
    <font>
      <b/>
      <sz val="9"/>
      <color theme="8" tint="-0.499984740745262"/>
      <name val="Times New Roman"/>
      <family val="1"/>
      <charset val="204"/>
    </font>
    <font>
      <sz val="9"/>
      <color theme="4" tint="-0.499984740745262"/>
      <name val="Times New Roman"/>
      <family val="1"/>
      <charset val="204"/>
    </font>
    <font>
      <sz val="11"/>
      <color theme="4" tint="-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2" borderId="0" xfId="0" applyFill="1"/>
    <xf numFmtId="164" fontId="8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70" fontId="12" fillId="2" borderId="1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/>
    </xf>
    <xf numFmtId="165" fontId="12" fillId="2" borderId="4" xfId="0" applyNumberFormat="1" applyFont="1" applyFill="1" applyBorder="1" applyAlignment="1">
      <alignment horizontal="center" vertical="center"/>
    </xf>
    <xf numFmtId="166" fontId="12" fillId="2" borderId="4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1" xfId="0" applyFont="1" applyFill="1" applyBorder="1"/>
    <xf numFmtId="0" fontId="1" fillId="2" borderId="1" xfId="0" applyFont="1" applyFill="1" applyBorder="1"/>
    <xf numFmtId="164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 applyProtection="1">
      <alignment horizontal="left" vertical="top" wrapText="1"/>
    </xf>
    <xf numFmtId="3" fontId="7" fillId="2" borderId="1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4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0" fontId="3" fillId="2" borderId="2" xfId="0" applyFont="1" applyFill="1" applyBorder="1"/>
    <xf numFmtId="0" fontId="1" fillId="2" borderId="8" xfId="0" applyFont="1" applyFill="1" applyBorder="1"/>
    <xf numFmtId="0" fontId="1" fillId="2" borderId="0" xfId="0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1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vertical="center" wrapText="1"/>
    </xf>
    <xf numFmtId="0" fontId="0" fillId="2" borderId="8" xfId="0" applyFill="1" applyBorder="1"/>
    <xf numFmtId="0" fontId="13" fillId="2" borderId="1" xfId="1" applyFont="1" applyFill="1" applyBorder="1" applyAlignment="1" applyProtection="1">
      <alignment horizontal="left" vertical="center" wrapText="1" indent="3"/>
    </xf>
    <xf numFmtId="0" fontId="12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3" fillId="2" borderId="4" xfId="1" applyFont="1" applyFill="1" applyBorder="1" applyAlignment="1" applyProtection="1">
      <alignment horizontal="left" vertical="center" wrapText="1" indent="3"/>
    </xf>
    <xf numFmtId="164" fontId="3" fillId="2" borderId="15" xfId="0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left" vertical="top" wrapText="1" indent="3"/>
    </xf>
    <xf numFmtId="0" fontId="11" fillId="2" borderId="16" xfId="1" applyFont="1" applyFill="1" applyBorder="1" applyAlignment="1" applyProtection="1">
      <alignment horizontal="left" vertical="top" wrapText="1" indent="3"/>
    </xf>
    <xf numFmtId="0" fontId="12" fillId="2" borderId="16" xfId="0" applyFont="1" applyFill="1" applyBorder="1" applyAlignment="1">
      <alignment horizontal="center" vertical="center"/>
    </xf>
    <xf numFmtId="0" fontId="11" fillId="2" borderId="6" xfId="1" applyFont="1" applyFill="1" applyBorder="1" applyAlignment="1" applyProtection="1">
      <alignment horizontal="left" vertical="top" wrapText="1" indent="3"/>
    </xf>
    <xf numFmtId="0" fontId="12" fillId="2" borderId="6" xfId="0" applyFont="1" applyFill="1" applyBorder="1" applyAlignment="1">
      <alignment horizontal="center" vertical="center"/>
    </xf>
    <xf numFmtId="0" fontId="11" fillId="2" borderId="4" xfId="1" applyFont="1" applyFill="1" applyBorder="1" applyAlignment="1" applyProtection="1">
      <alignment horizontal="left" vertical="top" wrapText="1" indent="3"/>
    </xf>
    <xf numFmtId="0" fontId="1" fillId="2" borderId="0" xfId="0" applyFont="1" applyFill="1" applyAlignment="1">
      <alignment wrapText="1"/>
    </xf>
    <xf numFmtId="0" fontId="13" fillId="2" borderId="6" xfId="1" applyFont="1" applyFill="1" applyBorder="1" applyAlignment="1" applyProtection="1">
      <alignment horizontal="left" vertical="center" wrapText="1" indent="2"/>
    </xf>
    <xf numFmtId="3" fontId="12" fillId="2" borderId="6" xfId="1" applyNumberFormat="1" applyFont="1" applyFill="1" applyBorder="1" applyAlignment="1" applyProtection="1">
      <alignment horizontal="center" vertical="center" wrapText="1"/>
    </xf>
    <xf numFmtId="0" fontId="13" fillId="2" borderId="1" xfId="1" applyFont="1" applyFill="1" applyBorder="1" applyAlignment="1" applyProtection="1">
      <alignment horizontal="left" vertical="center" wrapText="1" indent="2"/>
    </xf>
    <xf numFmtId="3" fontId="12" fillId="2" borderId="1" xfId="1" applyNumberFormat="1" applyFont="1" applyFill="1" applyBorder="1" applyAlignment="1" applyProtection="1">
      <alignment horizontal="center" vertical="center" wrapText="1"/>
    </xf>
    <xf numFmtId="0" fontId="13" fillId="2" borderId="1" xfId="1" applyFont="1" applyFill="1" applyBorder="1" applyAlignment="1" applyProtection="1">
      <alignment horizontal="left" vertical="top" wrapText="1" indent="2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left" vertical="top" wrapText="1" indent="3"/>
    </xf>
    <xf numFmtId="0" fontId="1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3" fillId="2" borderId="17" xfId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49" fontId="13" fillId="2" borderId="17" xfId="1" applyNumberFormat="1" applyFont="1" applyFill="1" applyBorder="1" applyAlignment="1" applyProtection="1">
      <alignment horizontal="left" vertical="top" wrapText="1"/>
    </xf>
    <xf numFmtId="49" fontId="13" fillId="2" borderId="17" xfId="1" applyNumberFormat="1" applyFont="1" applyFill="1" applyBorder="1" applyAlignment="1" applyProtection="1">
      <alignment horizontal="left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14" fillId="2" borderId="7" xfId="0" applyFont="1" applyFill="1" applyBorder="1" applyAlignment="1">
      <alignment horizontal="center" vertical="center"/>
    </xf>
    <xf numFmtId="2" fontId="13" fillId="2" borderId="1" xfId="1" applyNumberFormat="1" applyFont="1" applyFill="1" applyBorder="1" applyAlignment="1" applyProtection="1">
      <alignment horizontal="left" vertical="center" wrapText="1" indent="3"/>
    </xf>
    <xf numFmtId="167" fontId="1" fillId="2" borderId="1" xfId="0" applyNumberFormat="1" applyFont="1" applyFill="1" applyBorder="1" applyAlignment="1">
      <alignment horizontal="center" vertical="center"/>
    </xf>
    <xf numFmtId="2" fontId="13" fillId="2" borderId="1" xfId="1" applyNumberFormat="1" applyFont="1" applyFill="1" applyBorder="1" applyAlignment="1" applyProtection="1">
      <alignment horizontal="left" vertical="top" wrapText="1" indent="3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2" xfId="0" applyFont="1" applyFill="1" applyBorder="1" applyAlignment="1">
      <alignment horizontal="left" vertical="center" indent="3"/>
    </xf>
    <xf numFmtId="0" fontId="13" fillId="2" borderId="5" xfId="1" applyFont="1" applyFill="1" applyBorder="1" applyAlignment="1" applyProtection="1">
      <alignment horizontal="left" vertical="center" wrapText="1" indent="2"/>
    </xf>
    <xf numFmtId="3" fontId="12" fillId="2" borderId="5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0" fillId="2" borderId="0" xfId="0" applyFill="1" applyBorder="1"/>
    <xf numFmtId="166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wrapText="1"/>
    </xf>
    <xf numFmtId="0" fontId="0" fillId="2" borderId="11" xfId="0" applyFill="1" applyBorder="1"/>
    <xf numFmtId="0" fontId="4" fillId="2" borderId="4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2" fillId="2" borderId="8" xfId="0" applyFont="1" applyFill="1" applyBorder="1" applyAlignment="1">
      <alignment horizontal="center" vertical="center"/>
    </xf>
    <xf numFmtId="0" fontId="13" fillId="2" borderId="1" xfId="1" applyFont="1" applyFill="1" applyBorder="1" applyAlignment="1" applyProtection="1">
      <alignment vertical="center" wrapText="1"/>
    </xf>
    <xf numFmtId="0" fontId="19" fillId="2" borderId="1" xfId="0" applyFont="1" applyFill="1" applyBorder="1" applyAlignment="1">
      <alignment horizontal="center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left" vertical="center" wrapText="1"/>
    </xf>
    <xf numFmtId="3" fontId="12" fillId="2" borderId="4" xfId="1" applyNumberFormat="1" applyFont="1" applyFill="1" applyBorder="1" applyAlignment="1" applyProtection="1">
      <alignment horizontal="center" vertical="center" wrapText="1"/>
    </xf>
    <xf numFmtId="1" fontId="12" fillId="2" borderId="4" xfId="1" applyNumberFormat="1" applyFont="1" applyFill="1" applyBorder="1" applyAlignment="1" applyProtection="1">
      <alignment horizontal="center" vertical="center" wrapText="1"/>
    </xf>
    <xf numFmtId="1" fontId="12" fillId="2" borderId="1" xfId="1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0" fillId="2" borderId="2" xfId="0" applyFill="1" applyBorder="1"/>
    <xf numFmtId="169" fontId="12" fillId="2" borderId="1" xfId="0" applyNumberFormat="1" applyFont="1" applyFill="1" applyBorder="1" applyAlignment="1">
      <alignment horizontal="center" vertical="center"/>
    </xf>
    <xf numFmtId="168" fontId="12" fillId="2" borderId="1" xfId="0" applyNumberFormat="1" applyFont="1" applyFill="1" applyBorder="1" applyAlignment="1">
      <alignment horizontal="center" vertical="center"/>
    </xf>
    <xf numFmtId="0" fontId="11" fillId="2" borderId="4" xfId="1" applyFont="1" applyFill="1" applyBorder="1" applyAlignment="1" applyProtection="1">
      <alignment horizontal="left" vertical="center" wrapText="1" indent="3"/>
    </xf>
    <xf numFmtId="0" fontId="18" fillId="2" borderId="1" xfId="1" applyFont="1" applyFill="1" applyBorder="1" applyAlignment="1" applyProtection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166" fontId="17" fillId="2" borderId="4" xfId="0" applyNumberFormat="1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 applyProtection="1">
      <alignment horizontal="left" vertical="center" wrapText="1" indent="3"/>
    </xf>
    <xf numFmtId="0" fontId="11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3" fontId="23" fillId="2" borderId="1" xfId="1" applyNumberFormat="1" applyFont="1" applyFill="1" applyBorder="1" applyAlignment="1" applyProtection="1">
      <alignment horizontal="center" vertical="center" wrapText="1"/>
    </xf>
    <xf numFmtId="3" fontId="18" fillId="2" borderId="1" xfId="1" applyNumberFormat="1" applyFont="1" applyFill="1" applyBorder="1" applyAlignment="1" applyProtection="1">
      <alignment horizontal="center" vertical="center" wrapText="1"/>
    </xf>
    <xf numFmtId="1" fontId="18" fillId="2" borderId="1" xfId="1" applyNumberFormat="1" applyFont="1" applyFill="1" applyBorder="1" applyAlignment="1" applyProtection="1">
      <alignment horizontal="center" vertical="center" wrapText="1"/>
    </xf>
    <xf numFmtId="3" fontId="23" fillId="2" borderId="1" xfId="1" applyNumberFormat="1" applyFont="1" applyFill="1" applyBorder="1" applyAlignment="1" applyProtection="1">
      <alignment horizontal="center" vertical="top" wrapText="1"/>
    </xf>
    <xf numFmtId="170" fontId="12" fillId="2" borderId="1" xfId="1" applyNumberFormat="1" applyFont="1" applyFill="1" applyBorder="1" applyAlignment="1" applyProtection="1">
      <alignment horizontal="center" vertical="center" wrapText="1"/>
    </xf>
    <xf numFmtId="0" fontId="0" fillId="2" borderId="13" xfId="0" applyFill="1" applyBorder="1"/>
    <xf numFmtId="0" fontId="12" fillId="2" borderId="1" xfId="0" applyNumberFormat="1" applyFont="1" applyFill="1" applyBorder="1" applyAlignment="1">
      <alignment horizontal="center" vertical="center"/>
    </xf>
    <xf numFmtId="0" fontId="13" fillId="2" borderId="7" xfId="1" applyFont="1" applyFill="1" applyBorder="1" applyAlignment="1" applyProtection="1">
      <alignment horizontal="left" vertical="top" wrapText="1" indent="3"/>
    </xf>
    <xf numFmtId="0" fontId="24" fillId="2" borderId="1" xfId="0" applyFont="1" applyFill="1" applyBorder="1" applyAlignment="1">
      <alignment horizontal="center" vertical="center"/>
    </xf>
    <xf numFmtId="0" fontId="25" fillId="2" borderId="0" xfId="0" applyFont="1" applyFill="1"/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/>
    <xf numFmtId="1" fontId="24" fillId="2" borderId="1" xfId="0" applyNumberFormat="1" applyFont="1" applyFill="1" applyBorder="1" applyAlignment="1">
      <alignment horizontal="center" vertical="center"/>
    </xf>
    <xf numFmtId="1" fontId="24" fillId="2" borderId="1" xfId="0" applyNumberFormat="1" applyFont="1" applyFill="1" applyBorder="1" applyAlignment="1">
      <alignment horizontal="center" vertical="center" wrapText="1"/>
    </xf>
    <xf numFmtId="0" fontId="25" fillId="2" borderId="8" xfId="0" applyFont="1" applyFill="1" applyBorder="1"/>
    <xf numFmtId="0" fontId="26" fillId="2" borderId="1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8" fillId="2" borderId="8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70" fontId="23" fillId="2" borderId="1" xfId="1" applyNumberFormat="1" applyFont="1" applyFill="1" applyBorder="1" applyAlignment="1" applyProtection="1">
      <alignment horizontal="center" vertical="top" wrapText="1"/>
    </xf>
    <xf numFmtId="3" fontId="1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right" vertical="center"/>
    </xf>
    <xf numFmtId="164" fontId="7" fillId="2" borderId="0" xfId="0" applyNumberFormat="1" applyFont="1" applyFill="1" applyAlignment="1">
      <alignment horizontal="center" vertical="center"/>
    </xf>
    <xf numFmtId="0" fontId="29" fillId="2" borderId="0" xfId="0" applyFont="1" applyFill="1"/>
    <xf numFmtId="0" fontId="7" fillId="2" borderId="0" xfId="0" applyFont="1" applyFill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left" vertical="top" wrapText="1" indent="3"/>
    </xf>
    <xf numFmtId="0" fontId="4" fillId="0" borderId="11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7" fillId="2" borderId="1" xfId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3"/>
  <sheetViews>
    <sheetView workbookViewId="0">
      <selection activeCell="E4" sqref="E4:G5"/>
    </sheetView>
  </sheetViews>
  <sheetFormatPr defaultRowHeight="13.8" x14ac:dyDescent="0.25"/>
  <cols>
    <col min="1" max="1" width="27.5546875" style="1" customWidth="1"/>
    <col min="2" max="2" width="29.88671875" style="1" customWidth="1"/>
    <col min="3" max="3" width="11" style="1" customWidth="1"/>
    <col min="4" max="7" width="8.88671875" style="1"/>
    <col min="8" max="8" width="17.109375" style="1" customWidth="1"/>
    <col min="9" max="16384" width="8.88671875" style="1"/>
  </cols>
  <sheetData>
    <row r="1" spans="1:8" ht="29.4" customHeight="1" x14ac:dyDescent="0.25">
      <c r="A1" s="148" t="s">
        <v>150</v>
      </c>
      <c r="B1" s="149"/>
      <c r="C1" s="149"/>
      <c r="D1" s="149"/>
      <c r="E1" s="149"/>
      <c r="F1" s="149"/>
      <c r="G1" s="149"/>
      <c r="H1" s="150"/>
    </row>
    <row r="2" spans="1:8" ht="30" x14ac:dyDescent="0.25">
      <c r="A2" s="2" t="s">
        <v>2</v>
      </c>
      <c r="B2" s="2" t="s">
        <v>7</v>
      </c>
      <c r="C2" s="2" t="s">
        <v>0</v>
      </c>
      <c r="D2" s="3" t="s">
        <v>3</v>
      </c>
      <c r="E2" s="3" t="s">
        <v>4</v>
      </c>
      <c r="F2" s="3" t="s">
        <v>5</v>
      </c>
      <c r="G2" s="3" t="s">
        <v>6</v>
      </c>
      <c r="H2" s="2" t="s">
        <v>29</v>
      </c>
    </row>
    <row r="3" spans="1:8" x14ac:dyDescent="0.25">
      <c r="A3" s="4">
        <v>1</v>
      </c>
      <c r="B3" s="5">
        <v>2</v>
      </c>
      <c r="C3" s="4">
        <v>3</v>
      </c>
      <c r="D3" s="5">
        <v>4</v>
      </c>
      <c r="E3" s="4">
        <v>5</v>
      </c>
      <c r="F3" s="5">
        <v>6</v>
      </c>
      <c r="G3" s="4">
        <v>7</v>
      </c>
      <c r="H3" s="4">
        <v>8</v>
      </c>
    </row>
    <row r="4" spans="1:8" ht="87.6" customHeight="1" x14ac:dyDescent="0.25">
      <c r="A4" s="154" t="s">
        <v>188</v>
      </c>
      <c r="B4" s="12" t="s">
        <v>41</v>
      </c>
      <c r="C4" s="13" t="s">
        <v>12</v>
      </c>
      <c r="D4" s="13">
        <v>0.3</v>
      </c>
      <c r="E4" s="14">
        <v>3973</v>
      </c>
      <c r="F4" s="15">
        <v>4107</v>
      </c>
      <c r="G4" s="15">
        <v>2805</v>
      </c>
      <c r="H4" s="16">
        <v>0</v>
      </c>
    </row>
    <row r="5" spans="1:8" ht="73.2" customHeight="1" x14ac:dyDescent="0.25">
      <c r="A5" s="155"/>
      <c r="B5" s="12" t="s">
        <v>42</v>
      </c>
      <c r="C5" s="13" t="s">
        <v>12</v>
      </c>
      <c r="D5" s="13">
        <v>0.1</v>
      </c>
      <c r="E5" s="14">
        <v>4720</v>
      </c>
      <c r="F5" s="15">
        <v>4720</v>
      </c>
      <c r="G5" s="15">
        <v>5586</v>
      </c>
      <c r="H5" s="16">
        <v>0</v>
      </c>
    </row>
    <row r="6" spans="1:8" ht="60.6" customHeight="1" x14ac:dyDescent="0.25">
      <c r="A6" s="155"/>
      <c r="B6" s="12" t="s">
        <v>43</v>
      </c>
      <c r="C6" s="13" t="s">
        <v>12</v>
      </c>
      <c r="D6" s="13">
        <v>0.3</v>
      </c>
      <c r="E6" s="14">
        <v>5044</v>
      </c>
      <c r="F6" s="15">
        <v>5940</v>
      </c>
      <c r="G6" s="15">
        <v>5737</v>
      </c>
      <c r="H6" s="16">
        <f>(D6*(G6-E6)/(F6-E6))</f>
        <v>0.23203124999999999</v>
      </c>
    </row>
    <row r="7" spans="1:8" ht="72" customHeight="1" x14ac:dyDescent="0.25">
      <c r="A7" s="155"/>
      <c r="B7" s="12" t="s">
        <v>44</v>
      </c>
      <c r="C7" s="13" t="s">
        <v>1</v>
      </c>
      <c r="D7" s="13">
        <v>0.1</v>
      </c>
      <c r="E7" s="17">
        <v>100</v>
      </c>
      <c r="F7" s="18">
        <v>100</v>
      </c>
      <c r="G7" s="18">
        <v>100</v>
      </c>
      <c r="H7" s="16">
        <v>0.1</v>
      </c>
    </row>
    <row r="8" spans="1:8" ht="124.2" x14ac:dyDescent="0.25">
      <c r="A8" s="155"/>
      <c r="B8" s="12" t="s">
        <v>147</v>
      </c>
      <c r="C8" s="11" t="s">
        <v>1</v>
      </c>
      <c r="D8" s="13">
        <v>0.1</v>
      </c>
      <c r="E8" s="19">
        <v>0</v>
      </c>
      <c r="F8" s="18">
        <v>100</v>
      </c>
      <c r="G8" s="18">
        <v>100</v>
      </c>
      <c r="H8" s="16">
        <f>D8*(G8-E8)/(F8-E8)</f>
        <v>0.1</v>
      </c>
    </row>
    <row r="9" spans="1:8" ht="82.8" x14ac:dyDescent="0.25">
      <c r="A9" s="155"/>
      <c r="B9" s="12" t="s">
        <v>148</v>
      </c>
      <c r="C9" s="11" t="s">
        <v>1</v>
      </c>
      <c r="D9" s="13">
        <v>0.1</v>
      </c>
      <c r="E9" s="19">
        <v>0</v>
      </c>
      <c r="F9" s="20">
        <v>50</v>
      </c>
      <c r="G9" s="20">
        <v>47</v>
      </c>
      <c r="H9" s="16">
        <f>D9*(G9-E9)/(F9-E9)</f>
        <v>9.4E-2</v>
      </c>
    </row>
    <row r="10" spans="1:8" ht="15" customHeight="1" x14ac:dyDescent="0.35">
      <c r="A10" s="21" t="s">
        <v>9</v>
      </c>
      <c r="B10" s="22"/>
      <c r="C10" s="23"/>
      <c r="D10" s="13"/>
      <c r="E10" s="23"/>
      <c r="F10" s="23"/>
      <c r="G10" s="23"/>
      <c r="H10" s="24">
        <f>SUM(H4:H9)</f>
        <v>0.52603124999999995</v>
      </c>
    </row>
    <row r="11" spans="1:8" ht="32.4" customHeight="1" x14ac:dyDescent="0.25">
      <c r="A11" s="145" t="s">
        <v>85</v>
      </c>
      <c r="B11" s="12" t="s">
        <v>10</v>
      </c>
      <c r="C11" s="13" t="s">
        <v>20</v>
      </c>
      <c r="D11" s="13">
        <v>0.25</v>
      </c>
      <c r="E11" s="25">
        <v>45</v>
      </c>
      <c r="F11" s="25">
        <v>50</v>
      </c>
      <c r="G11" s="25">
        <v>4</v>
      </c>
      <c r="H11" s="26">
        <v>0</v>
      </c>
    </row>
    <row r="12" spans="1:8" ht="57" customHeight="1" x14ac:dyDescent="0.25">
      <c r="A12" s="146"/>
      <c r="B12" s="27" t="s">
        <v>45</v>
      </c>
      <c r="C12" s="13" t="s">
        <v>12</v>
      </c>
      <c r="D12" s="13">
        <v>0.25</v>
      </c>
      <c r="E12" s="28">
        <v>4134</v>
      </c>
      <c r="F12" s="28">
        <v>4250</v>
      </c>
      <c r="G12" s="28">
        <v>4250</v>
      </c>
      <c r="H12" s="26">
        <f>D12*((G12-E12)/(F12-E12))</f>
        <v>0.25</v>
      </c>
    </row>
    <row r="13" spans="1:8" ht="55.2" x14ac:dyDescent="0.25">
      <c r="A13" s="146"/>
      <c r="B13" s="27" t="s">
        <v>46</v>
      </c>
      <c r="C13" s="13" t="s">
        <v>12</v>
      </c>
      <c r="D13" s="13">
        <v>0.25</v>
      </c>
      <c r="E13" s="28">
        <v>7800</v>
      </c>
      <c r="F13" s="28">
        <v>8400</v>
      </c>
      <c r="G13" s="28">
        <v>8400</v>
      </c>
      <c r="H13" s="26">
        <f>D13*((G13-E13)/(F13-E13))</f>
        <v>0.25</v>
      </c>
    </row>
    <row r="14" spans="1:8" ht="87.6" customHeight="1" x14ac:dyDescent="0.25">
      <c r="A14" s="147"/>
      <c r="B14" s="27" t="s">
        <v>11</v>
      </c>
      <c r="C14" s="13" t="s">
        <v>20</v>
      </c>
      <c r="D14" s="13">
        <v>0.25</v>
      </c>
      <c r="E14" s="25">
        <v>150</v>
      </c>
      <c r="F14" s="25">
        <v>180</v>
      </c>
      <c r="G14" s="25">
        <v>20</v>
      </c>
      <c r="H14" s="26">
        <v>0</v>
      </c>
    </row>
    <row r="15" spans="1:8" ht="16.2" x14ac:dyDescent="0.35">
      <c r="A15" s="21" t="s">
        <v>9</v>
      </c>
      <c r="B15" s="9"/>
      <c r="C15" s="9"/>
      <c r="D15" s="9"/>
      <c r="E15" s="9"/>
      <c r="F15" s="9"/>
      <c r="G15" s="9"/>
      <c r="H15" s="29">
        <f>SUM(H11:H14)</f>
        <v>0.5</v>
      </c>
    </row>
    <row r="16" spans="1:8" ht="60.6" customHeight="1" x14ac:dyDescent="0.25">
      <c r="A16" s="151" t="s">
        <v>155</v>
      </c>
      <c r="B16" s="27" t="s">
        <v>15</v>
      </c>
      <c r="C16" s="13" t="s">
        <v>12</v>
      </c>
      <c r="D16" s="13">
        <v>0.35</v>
      </c>
      <c r="E16" s="30">
        <v>12600</v>
      </c>
      <c r="F16" s="28">
        <v>14200</v>
      </c>
      <c r="G16" s="28">
        <v>14200</v>
      </c>
      <c r="H16" s="26">
        <f>D16*((G16-E16)/(F16-E16))</f>
        <v>0.35</v>
      </c>
    </row>
    <row r="17" spans="1:8" ht="42" customHeight="1" x14ac:dyDescent="0.25">
      <c r="A17" s="152"/>
      <c r="B17" s="27" t="s">
        <v>14</v>
      </c>
      <c r="C17" s="13" t="s">
        <v>20</v>
      </c>
      <c r="D17" s="13">
        <v>0.35</v>
      </c>
      <c r="E17" s="30">
        <v>78</v>
      </c>
      <c r="F17" s="28">
        <v>93</v>
      </c>
      <c r="G17" s="28">
        <v>93</v>
      </c>
      <c r="H17" s="26">
        <f>D17*((G17-E17)/(F17-E17))</f>
        <v>0.35</v>
      </c>
    </row>
    <row r="18" spans="1:8" ht="42" customHeight="1" x14ac:dyDescent="0.25">
      <c r="A18" s="153"/>
      <c r="B18" s="27" t="s">
        <v>86</v>
      </c>
      <c r="C18" s="13" t="s">
        <v>12</v>
      </c>
      <c r="D18" s="13">
        <v>0.3</v>
      </c>
      <c r="E18" s="31">
        <v>1129</v>
      </c>
      <c r="F18" s="32">
        <v>1250</v>
      </c>
      <c r="G18" s="32">
        <v>1250</v>
      </c>
      <c r="H18" s="26">
        <f>D18*((G18-E18)/(F18-E18))</f>
        <v>0.3</v>
      </c>
    </row>
    <row r="19" spans="1:8" ht="16.2" x14ac:dyDescent="0.35">
      <c r="A19" s="33" t="s">
        <v>9</v>
      </c>
      <c r="B19" s="34"/>
      <c r="C19" s="34"/>
      <c r="D19" s="34"/>
      <c r="E19" s="34"/>
      <c r="F19" s="34"/>
      <c r="G19" s="34" t="s">
        <v>149</v>
      </c>
      <c r="H19" s="29">
        <f>SUM(H16:H18)</f>
        <v>1</v>
      </c>
    </row>
    <row r="20" spans="1:8" x14ac:dyDescent="0.25">
      <c r="A20" s="9"/>
      <c r="B20" s="9"/>
      <c r="C20" s="9"/>
      <c r="D20" s="9"/>
      <c r="E20" s="9"/>
      <c r="F20" s="9"/>
      <c r="G20" s="9"/>
      <c r="H20" s="9"/>
    </row>
    <row r="21" spans="1:8" ht="48" customHeight="1" x14ac:dyDescent="0.25">
      <c r="A21" s="35" t="s">
        <v>16</v>
      </c>
      <c r="B21" s="36">
        <f>(H10*1084801.4+H15*5672.6+52.6*H19)/1092526.6</f>
        <v>0.52495594747418495</v>
      </c>
      <c r="C21" s="9"/>
      <c r="D21" s="9"/>
      <c r="E21" s="9"/>
      <c r="F21" s="9"/>
      <c r="G21" s="9"/>
      <c r="H21" s="9"/>
    </row>
    <row r="22" spans="1:8" ht="36.6" customHeight="1" x14ac:dyDescent="0.25">
      <c r="A22" s="37" t="s">
        <v>17</v>
      </c>
      <c r="B22" s="36">
        <v>0.95599999999999996</v>
      </c>
      <c r="C22" s="9"/>
      <c r="D22" s="9"/>
      <c r="E22" s="9"/>
      <c r="F22" s="9"/>
      <c r="G22" s="9"/>
      <c r="H22" s="9"/>
    </row>
    <row r="23" spans="1:8" ht="42.6" customHeight="1" x14ac:dyDescent="0.25">
      <c r="A23" s="37" t="s">
        <v>21</v>
      </c>
      <c r="B23" s="36">
        <f>B21/B22</f>
        <v>0.5491170998683943</v>
      </c>
      <c r="C23" s="8" t="s">
        <v>31</v>
      </c>
      <c r="D23" s="9"/>
      <c r="E23" s="9"/>
      <c r="F23" s="9"/>
      <c r="G23" s="9"/>
      <c r="H23" s="9"/>
    </row>
  </sheetData>
  <mergeCells count="4">
    <mergeCell ref="A11:A14"/>
    <mergeCell ref="A1:H1"/>
    <mergeCell ref="A16:A18"/>
    <mergeCell ref="A4:A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35"/>
  <sheetViews>
    <sheetView tabSelected="1" topLeftCell="A16" workbookViewId="0">
      <selection activeCell="D34" sqref="D34"/>
    </sheetView>
  </sheetViews>
  <sheetFormatPr defaultRowHeight="14.4" x14ac:dyDescent="0.3"/>
  <cols>
    <col min="1" max="1" width="34" customWidth="1"/>
    <col min="2" max="2" width="52.44140625" customWidth="1"/>
    <col min="3" max="3" width="9.88671875" customWidth="1"/>
    <col min="4" max="4" width="9.77734375" customWidth="1"/>
    <col min="5" max="5" width="9.88671875" customWidth="1"/>
    <col min="6" max="6" width="10.5546875" customWidth="1"/>
    <col min="7" max="7" width="9.5546875" customWidth="1"/>
    <col min="8" max="8" width="18" customWidth="1"/>
  </cols>
  <sheetData>
    <row r="2" spans="1:8" x14ac:dyDescent="0.3">
      <c r="A2" s="156" t="s">
        <v>151</v>
      </c>
      <c r="B2" s="156"/>
      <c r="C2" s="156"/>
      <c r="D2" s="156"/>
      <c r="E2" s="156"/>
      <c r="F2" s="156"/>
      <c r="G2" s="156"/>
      <c r="H2" s="156"/>
    </row>
    <row r="3" spans="1:8" ht="41.4" x14ac:dyDescent="0.3">
      <c r="A3" s="2" t="s">
        <v>2</v>
      </c>
      <c r="B3" s="2" t="s">
        <v>7</v>
      </c>
      <c r="C3" s="2" t="s">
        <v>0</v>
      </c>
      <c r="D3" s="3" t="s">
        <v>3</v>
      </c>
      <c r="E3" s="3" t="s">
        <v>4</v>
      </c>
      <c r="F3" s="3" t="s">
        <v>5</v>
      </c>
      <c r="G3" s="3" t="s">
        <v>6</v>
      </c>
      <c r="H3" s="2" t="s">
        <v>28</v>
      </c>
    </row>
    <row r="4" spans="1:8" ht="15.6" x14ac:dyDescent="0.3">
      <c r="A4" s="2">
        <v>1</v>
      </c>
      <c r="B4" s="2">
        <v>2</v>
      </c>
      <c r="C4" s="2">
        <v>3</v>
      </c>
      <c r="D4" s="3">
        <v>4</v>
      </c>
      <c r="E4" s="3">
        <v>5</v>
      </c>
      <c r="F4" s="3">
        <v>6</v>
      </c>
      <c r="G4" s="3">
        <v>7</v>
      </c>
      <c r="H4" s="2">
        <v>8</v>
      </c>
    </row>
    <row r="5" spans="1:8" ht="54.6" customHeight="1" x14ac:dyDescent="0.3">
      <c r="A5" s="157" t="s">
        <v>156</v>
      </c>
      <c r="B5" s="38" t="s">
        <v>87</v>
      </c>
      <c r="C5" s="11" t="s">
        <v>12</v>
      </c>
      <c r="D5" s="13">
        <v>0.2</v>
      </c>
      <c r="E5" s="11">
        <v>7300</v>
      </c>
      <c r="F5" s="11">
        <v>7398</v>
      </c>
      <c r="G5" s="11">
        <v>7398</v>
      </c>
      <c r="H5" s="16">
        <f>D5*(G5-E5)/(F5-E5)</f>
        <v>0.2</v>
      </c>
    </row>
    <row r="6" spans="1:8" ht="43.8" customHeight="1" x14ac:dyDescent="0.3">
      <c r="A6" s="157"/>
      <c r="B6" s="38" t="s">
        <v>88</v>
      </c>
      <c r="C6" s="11" t="s">
        <v>12</v>
      </c>
      <c r="D6" s="13">
        <v>0.2</v>
      </c>
      <c r="E6" s="11">
        <v>22600</v>
      </c>
      <c r="F6" s="11">
        <v>21560</v>
      </c>
      <c r="G6" s="11">
        <v>21560</v>
      </c>
      <c r="H6" s="16">
        <f>D6*(G6-E6)/(F6-E6)</f>
        <v>0.2</v>
      </c>
    </row>
    <row r="7" spans="1:8" ht="24.6" x14ac:dyDescent="0.3">
      <c r="A7" s="157"/>
      <c r="B7" s="38" t="s">
        <v>89</v>
      </c>
      <c r="C7" s="11" t="s">
        <v>12</v>
      </c>
      <c r="D7" s="13">
        <v>0.2</v>
      </c>
      <c r="E7" s="11">
        <v>9289</v>
      </c>
      <c r="F7" s="11">
        <v>10372</v>
      </c>
      <c r="G7" s="11">
        <v>10372</v>
      </c>
      <c r="H7" s="16">
        <f>D7*(G7-E7)/(F7-E7)</f>
        <v>0.2</v>
      </c>
    </row>
    <row r="8" spans="1:8" ht="24.6" x14ac:dyDescent="0.3">
      <c r="A8" s="157"/>
      <c r="B8" s="38" t="s">
        <v>90</v>
      </c>
      <c r="C8" s="11" t="s">
        <v>19</v>
      </c>
      <c r="D8" s="13">
        <v>0.18</v>
      </c>
      <c r="E8" s="39">
        <v>114</v>
      </c>
      <c r="F8" s="11">
        <v>162</v>
      </c>
      <c r="G8" s="11">
        <v>162</v>
      </c>
      <c r="H8" s="16">
        <f t="shared" ref="H8:H9" si="0">D8*(G8-E8)/(F8-E8)</f>
        <v>0.18000000000000002</v>
      </c>
    </row>
    <row r="9" spans="1:8" ht="36" x14ac:dyDescent="0.3">
      <c r="A9" s="157"/>
      <c r="B9" s="40" t="s">
        <v>91</v>
      </c>
      <c r="C9" s="11" t="s">
        <v>12</v>
      </c>
      <c r="D9" s="13">
        <v>0.18</v>
      </c>
      <c r="E9" s="39">
        <v>266</v>
      </c>
      <c r="F9" s="11">
        <v>339</v>
      </c>
      <c r="G9" s="11">
        <v>339</v>
      </c>
      <c r="H9" s="16">
        <f t="shared" si="0"/>
        <v>0.18</v>
      </c>
    </row>
    <row r="10" spans="1:8" ht="54.6" customHeight="1" x14ac:dyDescent="0.3">
      <c r="A10" s="157"/>
      <c r="B10" s="38" t="s">
        <v>92</v>
      </c>
      <c r="C10" s="11" t="s">
        <v>20</v>
      </c>
      <c r="D10" s="13">
        <v>0.04</v>
      </c>
      <c r="E10" s="39">
        <v>19</v>
      </c>
      <c r="F10" s="11">
        <v>19</v>
      </c>
      <c r="G10" s="11">
        <v>19</v>
      </c>
      <c r="H10" s="16">
        <v>0</v>
      </c>
    </row>
    <row r="11" spans="1:8" ht="16.2" x14ac:dyDescent="0.35">
      <c r="A11" s="21" t="s">
        <v>9</v>
      </c>
      <c r="B11" s="41"/>
      <c r="C11" s="41"/>
      <c r="D11" s="41"/>
      <c r="E11" s="41"/>
      <c r="F11" s="41"/>
      <c r="G11" s="41"/>
      <c r="H11" s="29">
        <f>SUM(H5:H10)</f>
        <v>0.96000000000000019</v>
      </c>
    </row>
    <row r="12" spans="1:8" ht="36" customHeight="1" x14ac:dyDescent="0.3">
      <c r="A12" s="160" t="s">
        <v>189</v>
      </c>
      <c r="B12" s="42" t="s">
        <v>47</v>
      </c>
      <c r="C12" s="43" t="s">
        <v>20</v>
      </c>
      <c r="D12" s="13">
        <v>0.3</v>
      </c>
      <c r="E12" s="11">
        <v>45</v>
      </c>
      <c r="F12" s="11">
        <v>45</v>
      </c>
      <c r="G12" s="11">
        <v>51</v>
      </c>
      <c r="H12" s="44">
        <v>0</v>
      </c>
    </row>
    <row r="13" spans="1:8" ht="42" customHeight="1" x14ac:dyDescent="0.3">
      <c r="A13" s="161"/>
      <c r="B13" s="42" t="s">
        <v>48</v>
      </c>
      <c r="C13" s="43" t="s">
        <v>12</v>
      </c>
      <c r="D13" s="13">
        <v>0.3</v>
      </c>
      <c r="E13" s="11">
        <v>2165</v>
      </c>
      <c r="F13" s="11">
        <v>2170</v>
      </c>
      <c r="G13" s="11">
        <v>2223</v>
      </c>
      <c r="H13" s="44">
        <f t="shared" ref="H13:H15" si="1">D13*((G13-E13)/(F13-E13))</f>
        <v>3.48</v>
      </c>
    </row>
    <row r="14" spans="1:8" ht="40.799999999999997" customHeight="1" x14ac:dyDescent="0.3">
      <c r="A14" s="161"/>
      <c r="B14" s="45" t="s">
        <v>49</v>
      </c>
      <c r="C14" s="43" t="s">
        <v>12</v>
      </c>
      <c r="D14" s="13">
        <v>0.3</v>
      </c>
      <c r="E14" s="11">
        <v>700</v>
      </c>
      <c r="F14" s="11">
        <v>700</v>
      </c>
      <c r="G14" s="11">
        <v>563</v>
      </c>
      <c r="H14" s="44">
        <v>0</v>
      </c>
    </row>
    <row r="15" spans="1:8" ht="40.799999999999997" customHeight="1" x14ac:dyDescent="0.3">
      <c r="A15" s="161"/>
      <c r="B15" s="42" t="s">
        <v>93</v>
      </c>
      <c r="C15" s="43" t="s">
        <v>12</v>
      </c>
      <c r="D15" s="13">
        <v>0.1</v>
      </c>
      <c r="E15" s="11">
        <v>131</v>
      </c>
      <c r="F15" s="15">
        <v>80</v>
      </c>
      <c r="G15" s="15">
        <v>78</v>
      </c>
      <c r="H15" s="44">
        <f t="shared" si="1"/>
        <v>0.103921568627451</v>
      </c>
    </row>
    <row r="16" spans="1:8" ht="16.2" x14ac:dyDescent="0.35">
      <c r="A16" s="21" t="s">
        <v>9</v>
      </c>
      <c r="B16" s="6"/>
      <c r="C16" s="6"/>
      <c r="D16" s="6"/>
      <c r="E16" s="6"/>
      <c r="F16" s="6"/>
      <c r="G16" s="6"/>
      <c r="H16" s="46">
        <f>SUM(H12:H14)</f>
        <v>3.48</v>
      </c>
    </row>
    <row r="17" spans="1:8" ht="78" customHeight="1" x14ac:dyDescent="0.3">
      <c r="A17" s="158" t="s">
        <v>94</v>
      </c>
      <c r="B17" s="47" t="s">
        <v>158</v>
      </c>
      <c r="C17" s="11" t="s">
        <v>1</v>
      </c>
      <c r="D17" s="11">
        <v>0.05</v>
      </c>
      <c r="E17" s="11">
        <v>36.700000000000003</v>
      </c>
      <c r="F17" s="11">
        <v>75</v>
      </c>
      <c r="G17" s="11">
        <v>80</v>
      </c>
      <c r="H17" s="44">
        <f t="shared" ref="H17:H22" si="2">D17*((G17-E17)/(F17-E17))</f>
        <v>5.6527415143603134E-2</v>
      </c>
    </row>
    <row r="18" spans="1:8" ht="72.599999999999994" customHeight="1" x14ac:dyDescent="0.3">
      <c r="A18" s="159"/>
      <c r="B18" s="47" t="s">
        <v>159</v>
      </c>
      <c r="C18" s="11" t="s">
        <v>1</v>
      </c>
      <c r="D18" s="11">
        <v>0.05</v>
      </c>
      <c r="E18" s="11">
        <v>43.8</v>
      </c>
      <c r="F18" s="11">
        <v>79</v>
      </c>
      <c r="G18" s="11">
        <v>97</v>
      </c>
      <c r="H18" s="44">
        <f t="shared" si="2"/>
        <v>7.5568181818181812E-2</v>
      </c>
    </row>
    <row r="19" spans="1:8" ht="132.6" thickBot="1" x14ac:dyDescent="0.35">
      <c r="A19" s="159"/>
      <c r="B19" s="48" t="s">
        <v>160</v>
      </c>
      <c r="C19" s="49" t="s">
        <v>1</v>
      </c>
      <c r="D19" s="11">
        <v>0.05</v>
      </c>
      <c r="E19" s="49">
        <v>30</v>
      </c>
      <c r="F19" s="49">
        <v>66</v>
      </c>
      <c r="G19" s="49">
        <v>20.9</v>
      </c>
      <c r="H19" s="44">
        <f t="shared" si="2"/>
        <v>-1.2638888888888892E-2</v>
      </c>
    </row>
    <row r="20" spans="1:8" ht="96" x14ac:dyDescent="0.3">
      <c r="A20" s="159"/>
      <c r="B20" s="47" t="s">
        <v>161</v>
      </c>
      <c r="C20" s="11" t="s">
        <v>1</v>
      </c>
      <c r="D20" s="11">
        <v>0.05</v>
      </c>
      <c r="E20" s="11">
        <v>100</v>
      </c>
      <c r="F20" s="11">
        <v>100</v>
      </c>
      <c r="G20" s="11">
        <v>100</v>
      </c>
      <c r="H20" s="16">
        <v>0.05</v>
      </c>
    </row>
    <row r="21" spans="1:8" ht="48" x14ac:dyDescent="0.3">
      <c r="A21" s="159"/>
      <c r="B21" s="50" t="s">
        <v>152</v>
      </c>
      <c r="C21" s="11" t="s">
        <v>1</v>
      </c>
      <c r="D21" s="11">
        <v>0.05</v>
      </c>
      <c r="E21" s="51">
        <v>90</v>
      </c>
      <c r="F21" s="51">
        <v>93</v>
      </c>
      <c r="G21" s="51">
        <v>62</v>
      </c>
      <c r="H21" s="44">
        <v>0</v>
      </c>
    </row>
    <row r="22" spans="1:8" ht="72" x14ac:dyDescent="0.3">
      <c r="A22" s="159"/>
      <c r="B22" s="50" t="s">
        <v>153</v>
      </c>
      <c r="C22" s="11" t="s">
        <v>1</v>
      </c>
      <c r="D22" s="11">
        <v>0.7</v>
      </c>
      <c r="E22" s="51">
        <v>9.1</v>
      </c>
      <c r="F22" s="51">
        <v>9.1999999999999993</v>
      </c>
      <c r="G22" s="51">
        <v>9.1999999999999993</v>
      </c>
      <c r="H22" s="44">
        <f t="shared" si="2"/>
        <v>0.7</v>
      </c>
    </row>
    <row r="23" spans="1:8" ht="16.2" x14ac:dyDescent="0.35">
      <c r="A23" s="22" t="s">
        <v>9</v>
      </c>
      <c r="B23" s="6"/>
      <c r="C23" s="6"/>
      <c r="D23" s="9"/>
      <c r="E23" s="9"/>
      <c r="F23" s="9"/>
      <c r="G23" s="9"/>
      <c r="H23" s="29">
        <f>SUM(H17:H22)</f>
        <v>0.86945670807289599</v>
      </c>
    </row>
    <row r="24" spans="1:8" ht="42.6" customHeight="1" x14ac:dyDescent="0.3">
      <c r="A24" s="152" t="s">
        <v>157</v>
      </c>
      <c r="B24" s="52" t="s">
        <v>50</v>
      </c>
      <c r="C24" s="11" t="s">
        <v>13</v>
      </c>
      <c r="D24" s="13">
        <v>0.2</v>
      </c>
      <c r="E24" s="11">
        <v>2</v>
      </c>
      <c r="F24" s="11">
        <v>3</v>
      </c>
      <c r="G24" s="43">
        <v>3</v>
      </c>
      <c r="H24" s="26">
        <f>D24*((G24-E24)/(F24-E24))</f>
        <v>0.2</v>
      </c>
    </row>
    <row r="25" spans="1:8" ht="36" x14ac:dyDescent="0.3">
      <c r="A25" s="152"/>
      <c r="B25" s="52" t="s">
        <v>51</v>
      </c>
      <c r="C25" s="11" t="s">
        <v>13</v>
      </c>
      <c r="D25" s="13">
        <v>0.2</v>
      </c>
      <c r="E25" s="11">
        <v>2</v>
      </c>
      <c r="F25" s="11">
        <v>3</v>
      </c>
      <c r="G25" s="43">
        <v>3</v>
      </c>
      <c r="H25" s="26">
        <f t="shared" ref="H25:H28" si="3">D25*((G25-E25)/(F25-E25))</f>
        <v>0.2</v>
      </c>
    </row>
    <row r="26" spans="1:8" ht="24" x14ac:dyDescent="0.3">
      <c r="A26" s="152"/>
      <c r="B26" s="52" t="s">
        <v>95</v>
      </c>
      <c r="C26" s="11" t="s">
        <v>13</v>
      </c>
      <c r="D26" s="13">
        <v>0.2</v>
      </c>
      <c r="E26" s="11">
        <v>2</v>
      </c>
      <c r="F26" s="15">
        <v>3</v>
      </c>
      <c r="G26" s="15">
        <v>3</v>
      </c>
      <c r="H26" s="26">
        <f t="shared" si="3"/>
        <v>0.2</v>
      </c>
    </row>
    <row r="27" spans="1:8" ht="84" x14ac:dyDescent="0.3">
      <c r="A27" s="152"/>
      <c r="B27" s="52" t="s">
        <v>96</v>
      </c>
      <c r="C27" s="11" t="s">
        <v>12</v>
      </c>
      <c r="D27" s="13">
        <v>0.2</v>
      </c>
      <c r="E27" s="11">
        <v>1120</v>
      </c>
      <c r="F27" s="11">
        <v>1120</v>
      </c>
      <c r="G27" s="11">
        <v>1120</v>
      </c>
      <c r="H27" s="26">
        <v>0</v>
      </c>
    </row>
    <row r="28" spans="1:8" ht="24" x14ac:dyDescent="0.3">
      <c r="A28" s="152"/>
      <c r="B28" s="47" t="s">
        <v>52</v>
      </c>
      <c r="C28" s="11" t="s">
        <v>13</v>
      </c>
      <c r="D28" s="13">
        <v>0.2</v>
      </c>
      <c r="E28" s="11">
        <v>2</v>
      </c>
      <c r="F28" s="11">
        <v>3</v>
      </c>
      <c r="G28" s="11">
        <v>3</v>
      </c>
      <c r="H28" s="26">
        <f t="shared" si="3"/>
        <v>0.2</v>
      </c>
    </row>
    <row r="29" spans="1:8" ht="16.2" x14ac:dyDescent="0.35">
      <c r="A29" s="33" t="s">
        <v>9</v>
      </c>
      <c r="B29" s="41"/>
      <c r="C29" s="41"/>
      <c r="D29" s="41"/>
      <c r="E29" s="41"/>
      <c r="F29" s="41"/>
      <c r="G29" s="41"/>
      <c r="H29" s="29">
        <f>SUM(H24:H28)</f>
        <v>0.8</v>
      </c>
    </row>
    <row r="30" spans="1:8" x14ac:dyDescent="0.3">
      <c r="A30" s="6"/>
      <c r="B30" s="6"/>
      <c r="C30" s="6"/>
      <c r="D30" s="6"/>
      <c r="E30" s="6"/>
      <c r="F30" s="6"/>
      <c r="G30" s="6"/>
      <c r="H30" s="6"/>
    </row>
    <row r="31" spans="1:8" x14ac:dyDescent="0.3">
      <c r="A31" s="6"/>
      <c r="B31" s="6"/>
      <c r="C31" s="6"/>
      <c r="D31" s="6"/>
      <c r="E31" s="6"/>
      <c r="F31" s="6"/>
      <c r="G31" s="6"/>
      <c r="H31" s="6"/>
    </row>
    <row r="32" spans="1:8" ht="42" x14ac:dyDescent="0.3">
      <c r="A32" s="53" t="s">
        <v>16</v>
      </c>
      <c r="B32" s="36">
        <f>(H11*606449.3+H16*6471.8+H23*28.9+H29*454)/613404</f>
        <v>0.9864649061611328</v>
      </c>
      <c r="C32" s="6"/>
      <c r="D32" s="6"/>
      <c r="E32" s="6"/>
      <c r="F32" s="6"/>
      <c r="G32" s="6"/>
      <c r="H32" s="6"/>
    </row>
    <row r="33" spans="1:8" ht="28.2" x14ac:dyDescent="0.3">
      <c r="A33" s="53" t="s">
        <v>17</v>
      </c>
      <c r="B33" s="36">
        <v>0.99399999999999999</v>
      </c>
      <c r="C33" s="6"/>
      <c r="D33" s="6"/>
      <c r="E33" s="6"/>
      <c r="F33" s="6"/>
      <c r="G33" s="6"/>
      <c r="H33" s="6"/>
    </row>
    <row r="34" spans="1:8" ht="28.2" x14ac:dyDescent="0.3">
      <c r="A34" s="53" t="s">
        <v>21</v>
      </c>
      <c r="B34" s="36">
        <f>B32/B33</f>
        <v>0.99241942269731676</v>
      </c>
      <c r="C34" s="8" t="s">
        <v>30</v>
      </c>
      <c r="D34" s="6"/>
      <c r="E34" s="6"/>
      <c r="F34" s="6"/>
      <c r="G34" s="6"/>
      <c r="H34" s="6"/>
    </row>
    <row r="35" spans="1:8" x14ac:dyDescent="0.3">
      <c r="B35" s="6"/>
      <c r="C35" s="6"/>
      <c r="D35" s="6"/>
    </row>
  </sheetData>
  <mergeCells count="5">
    <mergeCell ref="A24:A28"/>
    <mergeCell ref="A2:H2"/>
    <mergeCell ref="A5:A10"/>
    <mergeCell ref="A17:A22"/>
    <mergeCell ref="A12:A1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23"/>
  <sheetViews>
    <sheetView workbookViewId="0">
      <selection activeCell="D21" sqref="D21"/>
    </sheetView>
  </sheetViews>
  <sheetFormatPr defaultRowHeight="14.4" x14ac:dyDescent="0.3"/>
  <cols>
    <col min="1" max="1" width="30.77734375" customWidth="1"/>
    <col min="2" max="2" width="46" customWidth="1"/>
    <col min="3" max="4" width="11.33203125" customWidth="1"/>
    <col min="5" max="5" width="12.44140625" customWidth="1"/>
    <col min="6" max="6" width="11.33203125" customWidth="1"/>
    <col min="7" max="7" width="11.5546875" customWidth="1"/>
    <col min="8" max="8" width="19.77734375" customWidth="1"/>
  </cols>
  <sheetData>
    <row r="2" spans="1:8" ht="15.6" x14ac:dyDescent="0.3">
      <c r="A2" s="163" t="s">
        <v>154</v>
      </c>
      <c r="B2" s="163"/>
      <c r="C2" s="163"/>
      <c r="D2" s="163"/>
      <c r="E2" s="163"/>
      <c r="F2" s="163"/>
      <c r="G2" s="163"/>
      <c r="H2" s="163"/>
    </row>
    <row r="3" spans="1:8" ht="27.6" x14ac:dyDescent="0.3">
      <c r="A3" s="2" t="s">
        <v>2</v>
      </c>
      <c r="B3" s="2" t="s">
        <v>7</v>
      </c>
      <c r="C3" s="2" t="s">
        <v>0</v>
      </c>
      <c r="D3" s="3" t="s">
        <v>3</v>
      </c>
      <c r="E3" s="3" t="s">
        <v>4</v>
      </c>
      <c r="F3" s="3" t="s">
        <v>5</v>
      </c>
      <c r="G3" s="3" t="s">
        <v>6</v>
      </c>
      <c r="H3" s="2" t="s">
        <v>28</v>
      </c>
    </row>
    <row r="4" spans="1:8" x14ac:dyDescent="0.3">
      <c r="A4" s="4">
        <v>1</v>
      </c>
      <c r="B4" s="2">
        <v>2</v>
      </c>
      <c r="C4" s="2">
        <v>3</v>
      </c>
      <c r="D4" s="4">
        <v>4</v>
      </c>
      <c r="E4" s="2">
        <v>5</v>
      </c>
      <c r="F4" s="2">
        <v>6</v>
      </c>
      <c r="G4" s="4">
        <v>7</v>
      </c>
      <c r="H4" s="2">
        <v>8</v>
      </c>
    </row>
    <row r="5" spans="1:8" ht="59.4" customHeight="1" x14ac:dyDescent="0.3">
      <c r="A5" s="164" t="s">
        <v>162</v>
      </c>
      <c r="B5" s="54" t="s">
        <v>32</v>
      </c>
      <c r="C5" s="55" t="s">
        <v>19</v>
      </c>
      <c r="D5" s="13">
        <v>0.2</v>
      </c>
      <c r="E5" s="11">
        <v>11</v>
      </c>
      <c r="F5" s="11">
        <v>2</v>
      </c>
      <c r="G5" s="11">
        <v>2</v>
      </c>
      <c r="H5" s="25">
        <f>D5*(G5-E5)/(F5-E5)</f>
        <v>0.2</v>
      </c>
    </row>
    <row r="6" spans="1:8" ht="62.4" customHeight="1" x14ac:dyDescent="0.3">
      <c r="A6" s="165"/>
      <c r="B6" s="56" t="s">
        <v>33</v>
      </c>
      <c r="C6" s="57" t="s">
        <v>1</v>
      </c>
      <c r="D6" s="13">
        <v>0.05</v>
      </c>
      <c r="E6" s="11">
        <v>100</v>
      </c>
      <c r="F6" s="11">
        <v>100</v>
      </c>
      <c r="G6" s="11">
        <v>100</v>
      </c>
      <c r="H6" s="25">
        <v>0</v>
      </c>
    </row>
    <row r="7" spans="1:8" ht="30" customHeight="1" x14ac:dyDescent="0.3">
      <c r="A7" s="158" t="s">
        <v>163</v>
      </c>
      <c r="B7" s="58" t="s">
        <v>53</v>
      </c>
      <c r="C7" s="11" t="s">
        <v>19</v>
      </c>
      <c r="D7" s="25">
        <v>0.05</v>
      </c>
      <c r="E7" s="43">
        <v>2</v>
      </c>
      <c r="F7" s="11">
        <v>0</v>
      </c>
      <c r="G7" s="11">
        <v>0</v>
      </c>
      <c r="H7" s="25">
        <f t="shared" ref="H7:H15" si="0">D7*(G7-E7)/(F7-E7)</f>
        <v>0.05</v>
      </c>
    </row>
    <row r="8" spans="1:8" ht="58.8" customHeight="1" x14ac:dyDescent="0.3">
      <c r="A8" s="159"/>
      <c r="B8" s="58" t="s">
        <v>54</v>
      </c>
      <c r="C8" s="59" t="s">
        <v>57</v>
      </c>
      <c r="D8" s="25">
        <v>0.05</v>
      </c>
      <c r="E8" s="60">
        <v>103.8</v>
      </c>
      <c r="F8" s="59">
        <v>0</v>
      </c>
      <c r="G8" s="59">
        <v>0</v>
      </c>
      <c r="H8" s="25">
        <f t="shared" si="0"/>
        <v>0.05</v>
      </c>
    </row>
    <row r="9" spans="1:8" ht="44.4" customHeight="1" x14ac:dyDescent="0.3">
      <c r="A9" s="159"/>
      <c r="B9" s="58" t="s">
        <v>55</v>
      </c>
      <c r="C9" s="59" t="s">
        <v>19</v>
      </c>
      <c r="D9" s="25">
        <v>0.2</v>
      </c>
      <c r="E9" s="43">
        <v>4</v>
      </c>
      <c r="F9" s="11">
        <v>4</v>
      </c>
      <c r="G9" s="11">
        <v>4</v>
      </c>
      <c r="H9" s="25">
        <v>0</v>
      </c>
    </row>
    <row r="10" spans="1:8" ht="43.8" customHeight="1" x14ac:dyDescent="0.3">
      <c r="A10" s="159"/>
      <c r="B10" s="58" t="s">
        <v>56</v>
      </c>
      <c r="C10" s="59" t="s">
        <v>20</v>
      </c>
      <c r="D10" s="25">
        <v>0.2</v>
      </c>
      <c r="E10" s="60">
        <v>16</v>
      </c>
      <c r="F10" s="59">
        <v>14</v>
      </c>
      <c r="G10" s="59">
        <v>14</v>
      </c>
      <c r="H10" s="25">
        <f t="shared" si="0"/>
        <v>0.2</v>
      </c>
    </row>
    <row r="11" spans="1:8" ht="42.6" customHeight="1" x14ac:dyDescent="0.3">
      <c r="A11" s="166" t="s">
        <v>164</v>
      </c>
      <c r="B11" s="61" t="s">
        <v>58</v>
      </c>
      <c r="C11" s="62" t="s">
        <v>57</v>
      </c>
      <c r="D11" s="13">
        <v>0.2</v>
      </c>
      <c r="E11" s="11">
        <v>83.7</v>
      </c>
      <c r="F11" s="11">
        <v>61</v>
      </c>
      <c r="G11" s="11">
        <v>61</v>
      </c>
      <c r="H11" s="25">
        <f t="shared" si="0"/>
        <v>0.2</v>
      </c>
    </row>
    <row r="12" spans="1:8" ht="85.8" customHeight="1" x14ac:dyDescent="0.3">
      <c r="A12" s="166"/>
      <c r="B12" s="61" t="s">
        <v>59</v>
      </c>
      <c r="C12" s="62" t="s">
        <v>20</v>
      </c>
      <c r="D12" s="13">
        <v>0.05</v>
      </c>
      <c r="E12" s="11">
        <v>3</v>
      </c>
      <c r="F12" s="11">
        <v>2</v>
      </c>
      <c r="G12" s="11">
        <v>2</v>
      </c>
      <c r="H12" s="26">
        <f t="shared" si="0"/>
        <v>0.05</v>
      </c>
    </row>
    <row r="13" spans="1:8" ht="16.2" x14ac:dyDescent="0.35">
      <c r="A13" s="22" t="s">
        <v>9</v>
      </c>
      <c r="B13" s="6"/>
      <c r="C13" s="6"/>
      <c r="D13" s="9"/>
      <c r="E13" s="9"/>
      <c r="F13" s="9"/>
      <c r="G13" s="9"/>
      <c r="H13" s="29">
        <f>SUM(H5:H12)</f>
        <v>0.75</v>
      </c>
    </row>
    <row r="14" spans="1:8" ht="36.6" customHeight="1" x14ac:dyDescent="0.3">
      <c r="A14" s="158" t="s">
        <v>165</v>
      </c>
      <c r="B14" s="42" t="s">
        <v>97</v>
      </c>
      <c r="C14" s="63" t="s">
        <v>98</v>
      </c>
      <c r="D14" s="13">
        <v>0.5</v>
      </c>
      <c r="E14" s="23">
        <v>0</v>
      </c>
      <c r="F14" s="11">
        <v>597.29999999999995</v>
      </c>
      <c r="G14" s="11">
        <v>377.9</v>
      </c>
      <c r="H14" s="26">
        <f t="shared" si="0"/>
        <v>0.31634019755566717</v>
      </c>
    </row>
    <row r="15" spans="1:8" ht="52.2" customHeight="1" x14ac:dyDescent="0.3">
      <c r="A15" s="167"/>
      <c r="B15" s="42" t="s">
        <v>99</v>
      </c>
      <c r="C15" s="63" t="s">
        <v>12</v>
      </c>
      <c r="D15" s="13">
        <v>0.5</v>
      </c>
      <c r="E15" s="23">
        <v>0</v>
      </c>
      <c r="F15" s="11">
        <v>26</v>
      </c>
      <c r="G15" s="11">
        <v>14</v>
      </c>
      <c r="H15" s="26">
        <f t="shared" si="0"/>
        <v>0.26923076923076922</v>
      </c>
    </row>
    <row r="16" spans="1:8" x14ac:dyDescent="0.3">
      <c r="A16" s="22" t="s">
        <v>8</v>
      </c>
      <c r="B16" s="41"/>
      <c r="C16" s="41"/>
      <c r="D16" s="41"/>
      <c r="E16" s="41"/>
      <c r="F16" s="41"/>
      <c r="G16" s="41"/>
      <c r="H16" s="29">
        <f>SUM(H14:H15)</f>
        <v>0.58557096678643639</v>
      </c>
    </row>
    <row r="17" spans="1:8" x14ac:dyDescent="0.3">
      <c r="A17" s="6"/>
      <c r="B17" s="6"/>
      <c r="C17" s="6"/>
      <c r="D17" s="6"/>
      <c r="E17" s="6"/>
      <c r="F17" s="6"/>
      <c r="G17" s="6"/>
      <c r="H17" s="6"/>
    </row>
    <row r="18" spans="1:8" x14ac:dyDescent="0.3">
      <c r="A18" s="6"/>
      <c r="B18" s="6"/>
      <c r="C18" s="6"/>
      <c r="D18" s="6"/>
      <c r="E18" s="6"/>
      <c r="F18" s="6"/>
      <c r="G18" s="6"/>
      <c r="H18" s="6"/>
    </row>
    <row r="19" spans="1:8" ht="42" x14ac:dyDescent="0.3">
      <c r="A19" s="53" t="s">
        <v>16</v>
      </c>
      <c r="B19" s="36">
        <f>(H13*2828.4+H16*7849.7)/10678.1</f>
        <v>0.62912469615226385</v>
      </c>
      <c r="C19" s="6"/>
      <c r="D19" s="6"/>
      <c r="E19" s="6"/>
      <c r="F19" s="6"/>
      <c r="G19" s="6"/>
      <c r="H19" s="6"/>
    </row>
    <row r="20" spans="1:8" ht="28.2" x14ac:dyDescent="0.3">
      <c r="A20" s="53" t="s">
        <v>17</v>
      </c>
      <c r="B20" s="36">
        <v>0.55400000000000005</v>
      </c>
      <c r="C20" s="6"/>
      <c r="D20" s="6"/>
      <c r="E20" s="6"/>
      <c r="F20" s="6"/>
      <c r="G20" s="6"/>
      <c r="H20" s="6"/>
    </row>
    <row r="21" spans="1:8" ht="28.2" x14ac:dyDescent="0.3">
      <c r="A21" s="53" t="s">
        <v>21</v>
      </c>
      <c r="B21" s="36">
        <f>B19/B20</f>
        <v>1.1356041446791765</v>
      </c>
      <c r="C21" s="138"/>
      <c r="D21" s="139" t="s">
        <v>30</v>
      </c>
      <c r="E21" s="6"/>
      <c r="F21" s="6"/>
      <c r="G21" s="6"/>
      <c r="H21" s="6"/>
    </row>
    <row r="23" spans="1:8" x14ac:dyDescent="0.3">
      <c r="A23" s="162"/>
      <c r="B23" s="162"/>
      <c r="C23" s="162"/>
      <c r="D23" s="162"/>
      <c r="E23" s="162"/>
      <c r="F23" s="162"/>
    </row>
  </sheetData>
  <mergeCells count="6">
    <mergeCell ref="A23:F23"/>
    <mergeCell ref="A2:H2"/>
    <mergeCell ref="A5:A6"/>
    <mergeCell ref="A7:A10"/>
    <mergeCell ref="A11:A12"/>
    <mergeCell ref="A14:A1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D27" sqref="D27"/>
    </sheetView>
  </sheetViews>
  <sheetFormatPr defaultRowHeight="14.4" x14ac:dyDescent="0.3"/>
  <cols>
    <col min="1" max="1" width="46.44140625" customWidth="1"/>
    <col min="2" max="2" width="41.21875" customWidth="1"/>
    <col min="3" max="3" width="12.21875" customWidth="1"/>
    <col min="4" max="4" width="10.88671875" customWidth="1"/>
    <col min="5" max="5" width="11.44140625" customWidth="1"/>
    <col min="6" max="6" width="10.5546875" customWidth="1"/>
    <col min="7" max="7" width="12.33203125" customWidth="1"/>
    <col min="8" max="8" width="14.8867187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68" t="s">
        <v>166</v>
      </c>
      <c r="B2" s="168"/>
      <c r="C2" s="168"/>
      <c r="D2" s="168"/>
      <c r="E2" s="168"/>
      <c r="F2" s="168"/>
      <c r="G2" s="168"/>
      <c r="H2" s="168"/>
    </row>
    <row r="3" spans="1:8" ht="44.4" customHeight="1" x14ac:dyDescent="0.3">
      <c r="A3" s="64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ht="13.8" customHeight="1" x14ac:dyDescent="0.3">
      <c r="A4" s="64">
        <v>1</v>
      </c>
      <c r="B4" s="65">
        <v>2</v>
      </c>
      <c r="C4" s="65">
        <v>3</v>
      </c>
      <c r="D4" s="64">
        <v>4</v>
      </c>
      <c r="E4" s="65">
        <v>5</v>
      </c>
      <c r="F4" s="65">
        <v>6</v>
      </c>
      <c r="G4" s="64">
        <v>7</v>
      </c>
      <c r="H4" s="65">
        <v>8</v>
      </c>
    </row>
    <row r="5" spans="1:8" ht="46.2" customHeight="1" x14ac:dyDescent="0.3">
      <c r="A5" s="166" t="s">
        <v>190</v>
      </c>
      <c r="B5" s="67" t="s">
        <v>100</v>
      </c>
      <c r="C5" s="57" t="s">
        <v>20</v>
      </c>
      <c r="D5" s="13">
        <v>0.35</v>
      </c>
      <c r="E5" s="123">
        <v>252</v>
      </c>
      <c r="F5" s="123">
        <v>246</v>
      </c>
      <c r="G5" s="123">
        <v>246</v>
      </c>
      <c r="H5" s="78">
        <f t="shared" ref="H5:H12" si="0">D5*(G5-E5)/(F5-E5)</f>
        <v>0.34999999999999992</v>
      </c>
    </row>
    <row r="6" spans="1:8" x14ac:dyDescent="0.3">
      <c r="A6" s="166"/>
      <c r="B6" s="69" t="s">
        <v>101</v>
      </c>
      <c r="C6" s="57" t="s">
        <v>20</v>
      </c>
      <c r="D6" s="13">
        <v>0.35</v>
      </c>
      <c r="E6" s="123">
        <v>141</v>
      </c>
      <c r="F6" s="123">
        <v>135</v>
      </c>
      <c r="G6" s="123">
        <v>135</v>
      </c>
      <c r="H6" s="78">
        <f t="shared" si="0"/>
        <v>0.34999999999999992</v>
      </c>
    </row>
    <row r="7" spans="1:8" ht="24" x14ac:dyDescent="0.3">
      <c r="A7" s="166"/>
      <c r="B7" s="70" t="s">
        <v>102</v>
      </c>
      <c r="C7" s="57" t="s">
        <v>20</v>
      </c>
      <c r="D7" s="13">
        <v>0.3</v>
      </c>
      <c r="E7" s="123">
        <v>6</v>
      </c>
      <c r="F7" s="123">
        <v>4</v>
      </c>
      <c r="G7" s="123">
        <v>17</v>
      </c>
      <c r="H7" s="78">
        <v>0</v>
      </c>
    </row>
    <row r="8" spans="1:8" ht="16.2" x14ac:dyDescent="0.35">
      <c r="A8" s="21" t="s">
        <v>9</v>
      </c>
      <c r="B8" s="6"/>
      <c r="C8" s="6"/>
      <c r="D8" s="6"/>
      <c r="E8" s="124"/>
      <c r="F8" s="124"/>
      <c r="G8" s="124"/>
      <c r="H8" s="71">
        <f>H5+H6+H7</f>
        <v>0.69999999999999984</v>
      </c>
    </row>
    <row r="9" spans="1:8" ht="55.2" customHeight="1" x14ac:dyDescent="0.3">
      <c r="A9" s="166" t="s">
        <v>191</v>
      </c>
      <c r="B9" s="72" t="s">
        <v>103</v>
      </c>
      <c r="C9" s="73" t="s">
        <v>20</v>
      </c>
      <c r="D9" s="13">
        <v>0.25</v>
      </c>
      <c r="E9" s="123">
        <v>8</v>
      </c>
      <c r="F9" s="123">
        <v>5</v>
      </c>
      <c r="G9" s="125">
        <v>14</v>
      </c>
      <c r="H9" s="78">
        <v>0</v>
      </c>
    </row>
    <row r="10" spans="1:8" ht="39.6" x14ac:dyDescent="0.3">
      <c r="A10" s="166"/>
      <c r="B10" s="72" t="s">
        <v>104</v>
      </c>
      <c r="C10" s="73" t="s">
        <v>20</v>
      </c>
      <c r="D10" s="13">
        <v>0.25</v>
      </c>
      <c r="E10" s="123">
        <v>111</v>
      </c>
      <c r="F10" s="123">
        <v>100</v>
      </c>
      <c r="G10" s="125">
        <v>141</v>
      </c>
      <c r="H10" s="78">
        <v>0</v>
      </c>
    </row>
    <row r="11" spans="1:8" ht="39.6" x14ac:dyDescent="0.3">
      <c r="A11" s="166"/>
      <c r="B11" s="74" t="s">
        <v>105</v>
      </c>
      <c r="C11" s="73" t="s">
        <v>12</v>
      </c>
      <c r="D11" s="13">
        <v>0.25</v>
      </c>
      <c r="E11" s="123">
        <v>45</v>
      </c>
      <c r="F11" s="123">
        <v>40</v>
      </c>
      <c r="G11" s="125">
        <v>45</v>
      </c>
      <c r="H11" s="78">
        <f t="shared" si="0"/>
        <v>0</v>
      </c>
    </row>
    <row r="12" spans="1:8" ht="66" x14ac:dyDescent="0.3">
      <c r="A12" s="166"/>
      <c r="B12" s="74" t="s">
        <v>106</v>
      </c>
      <c r="C12" s="73" t="s">
        <v>20</v>
      </c>
      <c r="D12" s="13">
        <v>0.25</v>
      </c>
      <c r="E12" s="123">
        <v>14</v>
      </c>
      <c r="F12" s="123">
        <v>11</v>
      </c>
      <c r="G12" s="125">
        <v>7</v>
      </c>
      <c r="H12" s="78">
        <f t="shared" si="0"/>
        <v>0.58333333333333337</v>
      </c>
    </row>
    <row r="13" spans="1:8" ht="16.2" x14ac:dyDescent="0.35">
      <c r="A13" s="21" t="s">
        <v>9</v>
      </c>
      <c r="B13" s="75"/>
      <c r="C13" s="75"/>
      <c r="D13" s="23"/>
      <c r="E13" s="126"/>
      <c r="F13" s="126"/>
      <c r="G13" s="126"/>
      <c r="H13" s="24">
        <f>SUM(H9:H12)</f>
        <v>0.58333333333333337</v>
      </c>
    </row>
    <row r="14" spans="1:8" ht="24" x14ac:dyDescent="0.3">
      <c r="A14" s="172" t="s">
        <v>107</v>
      </c>
      <c r="B14" s="40" t="s">
        <v>108</v>
      </c>
      <c r="C14" s="76" t="s">
        <v>12</v>
      </c>
      <c r="D14" s="13">
        <v>0.5</v>
      </c>
      <c r="E14" s="127">
        <v>43</v>
      </c>
      <c r="F14" s="128">
        <v>40</v>
      </c>
      <c r="G14" s="127">
        <v>48</v>
      </c>
      <c r="H14" s="78">
        <v>0</v>
      </c>
    </row>
    <row r="15" spans="1:8" ht="60" x14ac:dyDescent="0.3">
      <c r="A15" s="172"/>
      <c r="B15" s="40" t="s">
        <v>109</v>
      </c>
      <c r="C15" s="76" t="s">
        <v>12</v>
      </c>
      <c r="D15" s="13">
        <v>0.5</v>
      </c>
      <c r="E15" s="127">
        <v>3</v>
      </c>
      <c r="F15" s="128">
        <v>1</v>
      </c>
      <c r="G15" s="127">
        <v>3</v>
      </c>
      <c r="H15" s="78">
        <f t="shared" ref="H15" si="1">D15*(G15-E15)/(F15-E15)</f>
        <v>0</v>
      </c>
    </row>
    <row r="16" spans="1:8" ht="16.2" x14ac:dyDescent="0.35">
      <c r="A16" s="33" t="s">
        <v>9</v>
      </c>
      <c r="B16" s="41"/>
      <c r="C16" s="41"/>
      <c r="D16" s="34"/>
      <c r="E16" s="129"/>
      <c r="F16" s="129"/>
      <c r="G16" s="129"/>
      <c r="H16" s="29">
        <f>SUM(H14:H15)</f>
        <v>0</v>
      </c>
    </row>
    <row r="17" spans="1:8" ht="48" x14ac:dyDescent="0.3">
      <c r="A17" s="164" t="s">
        <v>199</v>
      </c>
      <c r="B17" s="77" t="s">
        <v>72</v>
      </c>
      <c r="C17" s="62" t="s">
        <v>20</v>
      </c>
      <c r="D17" s="13">
        <v>0.25</v>
      </c>
      <c r="E17" s="123">
        <v>9</v>
      </c>
      <c r="F17" s="128">
        <v>9</v>
      </c>
      <c r="G17" s="127">
        <v>9</v>
      </c>
      <c r="H17" s="78">
        <v>0</v>
      </c>
    </row>
    <row r="18" spans="1:8" ht="60" x14ac:dyDescent="0.3">
      <c r="A18" s="157"/>
      <c r="B18" s="79" t="s">
        <v>73</v>
      </c>
      <c r="C18" s="62" t="s">
        <v>20</v>
      </c>
      <c r="D18" s="13">
        <v>0.25</v>
      </c>
      <c r="E18" s="123">
        <v>6</v>
      </c>
      <c r="F18" s="128">
        <v>6</v>
      </c>
      <c r="G18" s="127">
        <v>6</v>
      </c>
      <c r="H18" s="78">
        <v>0</v>
      </c>
    </row>
    <row r="19" spans="1:8" ht="87" customHeight="1" x14ac:dyDescent="0.3">
      <c r="A19" s="165"/>
      <c r="B19" s="79" t="s">
        <v>74</v>
      </c>
      <c r="C19" s="62" t="s">
        <v>20</v>
      </c>
      <c r="D19" s="13">
        <v>0.25</v>
      </c>
      <c r="E19" s="123">
        <v>4</v>
      </c>
      <c r="F19" s="128">
        <v>4</v>
      </c>
      <c r="G19" s="127">
        <v>4</v>
      </c>
      <c r="H19" s="78">
        <v>0</v>
      </c>
    </row>
    <row r="20" spans="1:8" x14ac:dyDescent="0.3">
      <c r="A20" s="169" t="s">
        <v>8</v>
      </c>
      <c r="B20" s="170"/>
      <c r="C20" s="170"/>
      <c r="D20" s="170"/>
      <c r="E20" s="170"/>
      <c r="F20" s="170"/>
      <c r="G20" s="171"/>
      <c r="H20" s="24">
        <v>0</v>
      </c>
    </row>
    <row r="21" spans="1:8" ht="48" x14ac:dyDescent="0.3">
      <c r="A21" s="164" t="s">
        <v>167</v>
      </c>
      <c r="B21" s="79" t="s">
        <v>168</v>
      </c>
      <c r="C21" s="62" t="s">
        <v>20</v>
      </c>
      <c r="D21" s="13">
        <v>0.5</v>
      </c>
      <c r="E21" s="130">
        <v>8</v>
      </c>
      <c r="F21" s="130">
        <v>12</v>
      </c>
      <c r="G21" s="130">
        <v>10</v>
      </c>
      <c r="H21" s="78">
        <f t="shared" ref="H21:H22" si="2">D21*(G21-E21)/(F21-E21)</f>
        <v>0.25</v>
      </c>
    </row>
    <row r="22" spans="1:8" ht="84" x14ac:dyDescent="0.3">
      <c r="A22" s="157"/>
      <c r="B22" s="79" t="s">
        <v>169</v>
      </c>
      <c r="C22" s="62" t="s">
        <v>20</v>
      </c>
      <c r="D22" s="13">
        <v>0.5</v>
      </c>
      <c r="E22" s="130">
        <v>0</v>
      </c>
      <c r="F22" s="130">
        <v>2</v>
      </c>
      <c r="G22" s="130">
        <v>2</v>
      </c>
      <c r="H22" s="78">
        <f t="shared" si="2"/>
        <v>0.5</v>
      </c>
    </row>
    <row r="23" spans="1:8" x14ac:dyDescent="0.3">
      <c r="A23" s="169" t="s">
        <v>8</v>
      </c>
      <c r="B23" s="170"/>
      <c r="C23" s="170"/>
      <c r="D23" s="170"/>
      <c r="E23" s="170"/>
      <c r="F23" s="170"/>
      <c r="G23" s="171"/>
      <c r="H23" s="24">
        <f>SUM(H21:H22)</f>
        <v>0.75</v>
      </c>
    </row>
    <row r="24" spans="1:8" x14ac:dyDescent="0.3">
      <c r="A24" s="6"/>
      <c r="B24" s="6"/>
      <c r="C24" s="6"/>
      <c r="D24" s="6"/>
      <c r="E24" s="6"/>
      <c r="F24" s="6"/>
      <c r="G24" s="6"/>
      <c r="H24" s="6"/>
    </row>
    <row r="25" spans="1:8" ht="28.2" x14ac:dyDescent="0.3">
      <c r="A25" s="53" t="s">
        <v>16</v>
      </c>
      <c r="B25" s="140">
        <f>(H8*4928.9+H13*24.4+H16*15+H20*3+H23*200)/5171.3</f>
        <v>0.69894675097815484</v>
      </c>
      <c r="C25" s="141"/>
      <c r="D25" s="141"/>
      <c r="E25" s="6"/>
      <c r="F25" s="6"/>
      <c r="G25" s="6"/>
      <c r="H25" s="6"/>
    </row>
    <row r="26" spans="1:8" x14ac:dyDescent="0.3">
      <c r="A26" s="53" t="s">
        <v>17</v>
      </c>
      <c r="B26" s="140">
        <v>0.751</v>
      </c>
      <c r="C26" s="141"/>
      <c r="D26" s="141"/>
      <c r="E26" s="6"/>
      <c r="F26" s="6"/>
      <c r="G26" s="6"/>
      <c r="H26" s="6"/>
    </row>
    <row r="27" spans="1:8" ht="28.2" x14ac:dyDescent="0.3">
      <c r="A27" s="53" t="s">
        <v>21</v>
      </c>
      <c r="B27" s="140">
        <f>B25/B26</f>
        <v>0.93068808385906099</v>
      </c>
      <c r="C27" s="142" t="s">
        <v>206</v>
      </c>
      <c r="D27" s="141"/>
      <c r="E27" s="6"/>
      <c r="F27" s="6"/>
      <c r="G27" s="6"/>
      <c r="H27" s="6"/>
    </row>
    <row r="28" spans="1:8" x14ac:dyDescent="0.3">
      <c r="A28" s="6"/>
      <c r="B28" s="141"/>
      <c r="C28" s="141"/>
      <c r="D28" s="141"/>
      <c r="E28" s="6"/>
      <c r="F28" s="6"/>
      <c r="G28" s="6"/>
      <c r="H28" s="6"/>
    </row>
  </sheetData>
  <mergeCells count="8">
    <mergeCell ref="A2:H2"/>
    <mergeCell ref="A17:A19"/>
    <mergeCell ref="A21:A22"/>
    <mergeCell ref="A23:G23"/>
    <mergeCell ref="A20:G20"/>
    <mergeCell ref="A5:A7"/>
    <mergeCell ref="A9:A12"/>
    <mergeCell ref="A14:A1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0"/>
  <sheetViews>
    <sheetView workbookViewId="0">
      <selection activeCell="E25" sqref="E25"/>
    </sheetView>
  </sheetViews>
  <sheetFormatPr defaultRowHeight="14.4" x14ac:dyDescent="0.3"/>
  <cols>
    <col min="1" max="1" width="45.33203125" customWidth="1"/>
    <col min="2" max="2" width="42.33203125" customWidth="1"/>
    <col min="3" max="3" width="11" customWidth="1"/>
    <col min="4" max="4" width="13" customWidth="1"/>
    <col min="5" max="5" width="11.109375" customWidth="1"/>
    <col min="6" max="6" width="12.21875" customWidth="1"/>
    <col min="7" max="7" width="12.88671875" customWidth="1"/>
    <col min="8" max="8" width="19.2187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73" t="s">
        <v>170</v>
      </c>
      <c r="B2" s="173"/>
      <c r="C2" s="173"/>
      <c r="D2" s="173"/>
      <c r="E2" s="173"/>
      <c r="F2" s="173"/>
      <c r="G2" s="173"/>
      <c r="H2" s="173"/>
    </row>
    <row r="3" spans="1:8" ht="30.6" customHeight="1" x14ac:dyDescent="0.3">
      <c r="A3" s="65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x14ac:dyDescent="0.3">
      <c r="A4" s="64">
        <v>1</v>
      </c>
      <c r="B4" s="65">
        <v>2</v>
      </c>
      <c r="C4" s="65">
        <v>3</v>
      </c>
      <c r="D4" s="65">
        <v>4</v>
      </c>
      <c r="E4" s="65">
        <v>5</v>
      </c>
      <c r="F4" s="65">
        <v>6</v>
      </c>
      <c r="G4" s="65">
        <v>7</v>
      </c>
      <c r="H4" s="65">
        <v>8</v>
      </c>
    </row>
    <row r="5" spans="1:8" ht="28.2" customHeight="1" x14ac:dyDescent="0.3">
      <c r="A5" s="154" t="s">
        <v>192</v>
      </c>
      <c r="B5" s="61" t="s">
        <v>22</v>
      </c>
      <c r="C5" s="11" t="s">
        <v>36</v>
      </c>
      <c r="D5" s="13">
        <v>0.2</v>
      </c>
      <c r="E5" s="11">
        <v>496.3</v>
      </c>
      <c r="F5" s="11">
        <v>526.70000000000005</v>
      </c>
      <c r="G5" s="18">
        <v>677.6</v>
      </c>
      <c r="H5" s="26">
        <f t="shared" ref="H5:H9" si="0">D5*(G5-E5)/(F5-E5)</f>
        <v>1.1927631578947357</v>
      </c>
    </row>
    <row r="6" spans="1:8" x14ac:dyDescent="0.3">
      <c r="A6" s="155"/>
      <c r="B6" s="61" t="s">
        <v>23</v>
      </c>
      <c r="C6" s="11" t="s">
        <v>20</v>
      </c>
      <c r="D6" s="13">
        <v>0.2</v>
      </c>
      <c r="E6" s="11">
        <v>34</v>
      </c>
      <c r="F6" s="11">
        <v>37</v>
      </c>
      <c r="G6" s="11">
        <v>33</v>
      </c>
      <c r="H6" s="26">
        <v>0</v>
      </c>
    </row>
    <row r="7" spans="1:8" ht="24" x14ac:dyDescent="0.3">
      <c r="A7" s="155"/>
      <c r="B7" s="80" t="s">
        <v>34</v>
      </c>
      <c r="C7" s="11" t="s">
        <v>12</v>
      </c>
      <c r="D7" s="13">
        <v>0.2</v>
      </c>
      <c r="E7" s="11">
        <v>9</v>
      </c>
      <c r="F7" s="11">
        <v>12</v>
      </c>
      <c r="G7" s="11">
        <v>12</v>
      </c>
      <c r="H7" s="26">
        <f t="shared" si="0"/>
        <v>0.20000000000000004</v>
      </c>
    </row>
    <row r="8" spans="1:8" ht="24" x14ac:dyDescent="0.3">
      <c r="A8" s="155"/>
      <c r="B8" s="80" t="s">
        <v>110</v>
      </c>
      <c r="C8" s="11" t="s">
        <v>12</v>
      </c>
      <c r="D8" s="13">
        <v>0.2</v>
      </c>
      <c r="E8" s="11">
        <v>1204</v>
      </c>
      <c r="F8" s="11">
        <v>1232</v>
      </c>
      <c r="G8" s="11">
        <v>1098</v>
      </c>
      <c r="H8" s="26">
        <v>0</v>
      </c>
    </row>
    <row r="9" spans="1:8" x14ac:dyDescent="0.3">
      <c r="A9" s="155"/>
      <c r="B9" s="81" t="s">
        <v>35</v>
      </c>
      <c r="C9" s="11" t="s">
        <v>20</v>
      </c>
      <c r="D9" s="13">
        <v>0.2</v>
      </c>
      <c r="E9" s="11">
        <v>42</v>
      </c>
      <c r="F9" s="11">
        <v>60</v>
      </c>
      <c r="G9" s="11">
        <v>54</v>
      </c>
      <c r="H9" s="26">
        <f t="shared" si="0"/>
        <v>0.13333333333333336</v>
      </c>
    </row>
    <row r="10" spans="1:8" x14ac:dyDescent="0.3">
      <c r="A10" s="174"/>
      <c r="B10" s="6"/>
      <c r="C10" s="6"/>
      <c r="D10" s="6"/>
      <c r="E10" s="6"/>
      <c r="F10" s="6"/>
      <c r="G10" s="29"/>
      <c r="H10" s="7">
        <f>SUM(H5:H9)</f>
        <v>1.526096491228069</v>
      </c>
    </row>
    <row r="11" spans="1:8" x14ac:dyDescent="0.3">
      <c r="A11" s="158" t="s">
        <v>193</v>
      </c>
      <c r="B11" s="56" t="s">
        <v>60</v>
      </c>
      <c r="C11" s="11" t="s">
        <v>20</v>
      </c>
      <c r="D11" s="13">
        <v>0.15</v>
      </c>
      <c r="E11" s="15">
        <v>1</v>
      </c>
      <c r="F11" s="15">
        <v>1</v>
      </c>
      <c r="G11" s="15">
        <v>1</v>
      </c>
      <c r="H11" s="26" t="s">
        <v>18</v>
      </c>
    </row>
    <row r="12" spans="1:8" ht="24" x14ac:dyDescent="0.3">
      <c r="A12" s="159"/>
      <c r="B12" s="56" t="s">
        <v>111</v>
      </c>
      <c r="C12" s="11" t="s">
        <v>12</v>
      </c>
      <c r="D12" s="13">
        <v>0.15</v>
      </c>
      <c r="E12" s="15">
        <v>122815</v>
      </c>
      <c r="F12" s="15">
        <v>124000</v>
      </c>
      <c r="G12" s="15">
        <v>103629</v>
      </c>
      <c r="H12" s="26">
        <v>0</v>
      </c>
    </row>
    <row r="13" spans="1:8" ht="24" x14ac:dyDescent="0.3">
      <c r="A13" s="159"/>
      <c r="B13" s="56" t="s">
        <v>112</v>
      </c>
      <c r="C13" s="11" t="s">
        <v>12</v>
      </c>
      <c r="D13" s="13">
        <v>0.15</v>
      </c>
      <c r="E13" s="15">
        <v>402</v>
      </c>
      <c r="F13" s="15">
        <v>405</v>
      </c>
      <c r="G13" s="15">
        <v>410</v>
      </c>
      <c r="H13" s="26">
        <f t="shared" ref="H13" si="1">D13*(G13-E13)/(F13-E13)</f>
        <v>0.39999999999999997</v>
      </c>
    </row>
    <row r="14" spans="1:8" ht="24" x14ac:dyDescent="0.3">
      <c r="A14" s="159"/>
      <c r="B14" s="56" t="s">
        <v>113</v>
      </c>
      <c r="C14" s="11" t="s">
        <v>20</v>
      </c>
      <c r="D14" s="13">
        <v>0.15</v>
      </c>
      <c r="E14" s="15">
        <v>138</v>
      </c>
      <c r="F14" s="15">
        <v>139</v>
      </c>
      <c r="G14" s="15">
        <v>127</v>
      </c>
      <c r="H14" s="26">
        <v>0</v>
      </c>
    </row>
    <row r="15" spans="1:8" ht="34.200000000000003" customHeight="1" x14ac:dyDescent="0.3">
      <c r="A15" s="159"/>
      <c r="B15" s="82" t="s">
        <v>114</v>
      </c>
      <c r="C15" s="59" t="s">
        <v>20</v>
      </c>
      <c r="D15" s="13">
        <v>0.15</v>
      </c>
      <c r="E15" s="83">
        <v>234</v>
      </c>
      <c r="F15" s="83">
        <v>235</v>
      </c>
      <c r="G15" s="83">
        <v>235</v>
      </c>
      <c r="H15" s="26">
        <f t="shared" ref="H15" si="2">D15*(G15-E15)/(F15-E15)</f>
        <v>0.15</v>
      </c>
    </row>
    <row r="16" spans="1:8" ht="24" x14ac:dyDescent="0.3">
      <c r="A16" s="159"/>
      <c r="B16" s="56" t="s">
        <v>115</v>
      </c>
      <c r="C16" s="11" t="s">
        <v>12</v>
      </c>
      <c r="D16" s="13">
        <v>0.15</v>
      </c>
      <c r="E16" s="15">
        <v>5</v>
      </c>
      <c r="F16" s="15">
        <v>5</v>
      </c>
      <c r="G16" s="15">
        <v>5</v>
      </c>
      <c r="H16" s="26">
        <v>0</v>
      </c>
    </row>
    <row r="17" spans="1:8" ht="36" x14ac:dyDescent="0.3">
      <c r="A17" s="167"/>
      <c r="B17" s="56" t="s">
        <v>116</v>
      </c>
      <c r="C17" s="11" t="s">
        <v>12</v>
      </c>
      <c r="D17" s="13">
        <v>0.1</v>
      </c>
      <c r="E17" s="15">
        <v>5</v>
      </c>
      <c r="F17" s="15">
        <v>6</v>
      </c>
      <c r="G17" s="15">
        <v>4</v>
      </c>
      <c r="H17" s="26">
        <v>0</v>
      </c>
    </row>
    <row r="18" spans="1:8" ht="16.2" x14ac:dyDescent="0.35">
      <c r="A18" s="33" t="s">
        <v>9</v>
      </c>
      <c r="B18" s="41"/>
      <c r="C18" s="41"/>
      <c r="D18" s="41"/>
      <c r="E18" s="41"/>
      <c r="F18" s="41"/>
      <c r="G18" s="41"/>
      <c r="H18" s="7">
        <f>SUM(H11:H17)</f>
        <v>0.54999999999999993</v>
      </c>
    </row>
    <row r="19" spans="1:8" ht="14.4" customHeight="1" x14ac:dyDescent="0.3">
      <c r="A19" s="158" t="s">
        <v>171</v>
      </c>
      <c r="B19" s="42" t="s">
        <v>117</v>
      </c>
      <c r="C19" s="11" t="s">
        <v>13</v>
      </c>
      <c r="D19" s="13">
        <v>0.25</v>
      </c>
      <c r="E19" s="11">
        <v>3</v>
      </c>
      <c r="F19" s="84" t="s">
        <v>119</v>
      </c>
      <c r="G19" s="84" t="s">
        <v>119</v>
      </c>
      <c r="H19" s="26">
        <f>D19*(G19-E19)/(F19-E19)</f>
        <v>0.25</v>
      </c>
    </row>
    <row r="20" spans="1:8" ht="36" x14ac:dyDescent="0.3">
      <c r="A20" s="159"/>
      <c r="B20" s="42" t="s">
        <v>118</v>
      </c>
      <c r="C20" s="11" t="s">
        <v>1</v>
      </c>
      <c r="D20" s="13">
        <v>0.25</v>
      </c>
      <c r="E20" s="11">
        <v>30.7</v>
      </c>
      <c r="F20" s="85">
        <v>34</v>
      </c>
      <c r="G20" s="85">
        <v>34.6</v>
      </c>
      <c r="H20" s="26">
        <f t="shared" ref="H20:H22" si="3">D20*(G20-E20)/(F20-E20)</f>
        <v>0.29545454545454553</v>
      </c>
    </row>
    <row r="21" spans="1:8" ht="24" x14ac:dyDescent="0.3">
      <c r="A21" s="159"/>
      <c r="B21" s="42" t="s">
        <v>37</v>
      </c>
      <c r="C21" s="11" t="s">
        <v>12</v>
      </c>
      <c r="D21" s="13">
        <v>0.25</v>
      </c>
      <c r="E21" s="11">
        <v>180</v>
      </c>
      <c r="F21" s="85">
        <v>195</v>
      </c>
      <c r="G21" s="85">
        <v>195</v>
      </c>
      <c r="H21" s="26">
        <f t="shared" si="3"/>
        <v>0.25</v>
      </c>
    </row>
    <row r="22" spans="1:8" x14ac:dyDescent="0.3">
      <c r="A22" s="159"/>
      <c r="B22" s="42" t="s">
        <v>38</v>
      </c>
      <c r="C22" s="11" t="s">
        <v>12</v>
      </c>
      <c r="D22" s="13">
        <v>0.25</v>
      </c>
      <c r="E22" s="11">
        <v>5</v>
      </c>
      <c r="F22" s="85">
        <v>8</v>
      </c>
      <c r="G22" s="85">
        <v>6</v>
      </c>
      <c r="H22" s="26">
        <f t="shared" si="3"/>
        <v>8.3333333333333329E-2</v>
      </c>
    </row>
    <row r="23" spans="1:8" ht="16.2" x14ac:dyDescent="0.35">
      <c r="A23" s="33" t="s">
        <v>9</v>
      </c>
      <c r="B23" s="41"/>
      <c r="C23" s="41"/>
      <c r="D23" s="41"/>
      <c r="E23" s="41"/>
      <c r="F23" s="41"/>
      <c r="G23" s="41"/>
      <c r="H23" s="29">
        <f>SUM(H19:H22)</f>
        <v>0.8787878787878789</v>
      </c>
    </row>
    <row r="24" spans="1:8" x14ac:dyDescent="0.3">
      <c r="A24" s="6"/>
      <c r="B24" s="6"/>
      <c r="C24" s="6"/>
      <c r="D24" s="6"/>
      <c r="E24" s="6"/>
      <c r="F24" s="6"/>
      <c r="G24" s="6"/>
      <c r="H24" s="6"/>
    </row>
    <row r="25" spans="1:8" x14ac:dyDescent="0.3">
      <c r="A25" s="6"/>
      <c r="B25" s="6"/>
      <c r="C25" s="6"/>
      <c r="D25" s="6"/>
      <c r="E25" s="6"/>
      <c r="F25" s="6"/>
      <c r="G25" s="6"/>
      <c r="H25" s="6"/>
    </row>
    <row r="26" spans="1:8" ht="28.2" x14ac:dyDescent="0.3">
      <c r="A26" s="53" t="s">
        <v>16</v>
      </c>
      <c r="B26" s="36">
        <f>(H10*0+H18*97253.7+H23*29953.2)/127206.9</f>
        <v>0.62741914228637818</v>
      </c>
      <c r="C26" s="6"/>
      <c r="D26" s="6"/>
      <c r="E26" s="6"/>
      <c r="F26" s="6"/>
      <c r="G26" s="6"/>
      <c r="H26" s="6"/>
    </row>
    <row r="27" spans="1:8" ht="28.2" x14ac:dyDescent="0.3">
      <c r="A27" s="53" t="s">
        <v>17</v>
      </c>
      <c r="B27" s="36">
        <v>0.95099999999999996</v>
      </c>
      <c r="C27" s="6"/>
      <c r="D27" s="6"/>
      <c r="E27" s="6"/>
      <c r="F27" s="6"/>
      <c r="G27" s="6"/>
      <c r="H27" s="6"/>
    </row>
    <row r="28" spans="1:8" ht="28.2" x14ac:dyDescent="0.3">
      <c r="A28" s="53" t="s">
        <v>21</v>
      </c>
      <c r="B28" s="36">
        <f>B26/B27</f>
        <v>0.65974673216233248</v>
      </c>
      <c r="C28" s="10" t="s">
        <v>31</v>
      </c>
      <c r="D28" s="6"/>
      <c r="E28" s="6"/>
      <c r="F28" s="6"/>
      <c r="G28" s="6"/>
      <c r="H28" s="6"/>
    </row>
    <row r="29" spans="1:8" x14ac:dyDescent="0.3">
      <c r="A29" s="6"/>
      <c r="B29" s="6"/>
      <c r="C29" s="6"/>
      <c r="D29" s="6"/>
      <c r="E29" s="6"/>
      <c r="F29" s="6"/>
      <c r="G29" s="6"/>
      <c r="H29" s="6"/>
    </row>
    <row r="30" spans="1:8" x14ac:dyDescent="0.3">
      <c r="A30" s="6"/>
      <c r="B30" s="6"/>
      <c r="C30" s="6"/>
      <c r="D30" s="6"/>
      <c r="E30" s="6"/>
      <c r="F30" s="6"/>
      <c r="G30" s="6"/>
      <c r="H30" s="6"/>
    </row>
  </sheetData>
  <mergeCells count="4">
    <mergeCell ref="A11:A17"/>
    <mergeCell ref="A19:A22"/>
    <mergeCell ref="A2:H2"/>
    <mergeCell ref="A5:A1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8"/>
  <sheetViews>
    <sheetView workbookViewId="0">
      <selection activeCell="B16" sqref="B16"/>
    </sheetView>
  </sheetViews>
  <sheetFormatPr defaultRowHeight="14.4" x14ac:dyDescent="0.3"/>
  <cols>
    <col min="1" max="1" width="45.6640625" customWidth="1"/>
    <col min="2" max="2" width="41.5546875" customWidth="1"/>
    <col min="3" max="3" width="10.77734375" customWidth="1"/>
    <col min="4" max="4" width="11.6640625" customWidth="1"/>
    <col min="5" max="5" width="11.77734375" customWidth="1"/>
    <col min="6" max="6" width="11" customWidth="1"/>
    <col min="7" max="7" width="10.44140625" customWidth="1"/>
    <col min="8" max="8" width="16.44140625" customWidth="1"/>
  </cols>
  <sheetData>
    <row r="1" spans="1:8" x14ac:dyDescent="0.3">
      <c r="A1" s="87"/>
      <c r="B1" s="87"/>
      <c r="C1" s="87"/>
      <c r="D1" s="87"/>
      <c r="E1" s="87"/>
      <c r="F1" s="87"/>
      <c r="G1" s="87"/>
      <c r="H1" s="87"/>
    </row>
    <row r="2" spans="1:8" ht="23.4" customHeight="1" x14ac:dyDescent="0.3">
      <c r="A2" s="175" t="s">
        <v>172</v>
      </c>
      <c r="B2" s="175"/>
      <c r="C2" s="175"/>
      <c r="D2" s="175"/>
      <c r="E2" s="175"/>
      <c r="F2" s="175"/>
      <c r="G2" s="175"/>
      <c r="H2" s="175"/>
    </row>
    <row r="3" spans="1:8" ht="27.6" x14ac:dyDescent="0.3">
      <c r="A3" s="65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x14ac:dyDescent="0.3">
      <c r="A4" s="65">
        <v>1</v>
      </c>
      <c r="B4" s="65">
        <v>2</v>
      </c>
      <c r="C4" s="65">
        <v>3</v>
      </c>
      <c r="D4" s="65">
        <v>4</v>
      </c>
      <c r="E4" s="65">
        <v>5</v>
      </c>
      <c r="F4" s="65">
        <v>6</v>
      </c>
      <c r="G4" s="65">
        <v>7</v>
      </c>
      <c r="H4" s="65">
        <v>8</v>
      </c>
    </row>
    <row r="5" spans="1:8" ht="28.2" customHeight="1" x14ac:dyDescent="0.3">
      <c r="A5" s="166" t="s">
        <v>194</v>
      </c>
      <c r="B5" s="42" t="s">
        <v>120</v>
      </c>
      <c r="C5" s="11" t="s">
        <v>20</v>
      </c>
      <c r="D5" s="13">
        <v>0.5</v>
      </c>
      <c r="E5" s="131">
        <v>29</v>
      </c>
      <c r="F5" s="131">
        <v>30</v>
      </c>
      <c r="G5" s="132">
        <v>30</v>
      </c>
      <c r="H5" s="88">
        <f>D5*(G5-E5)/(F5-E5)</f>
        <v>0.5</v>
      </c>
    </row>
    <row r="6" spans="1:8" ht="24" x14ac:dyDescent="0.3">
      <c r="A6" s="166"/>
      <c r="B6" s="42" t="s">
        <v>121</v>
      </c>
      <c r="C6" s="11" t="s">
        <v>13</v>
      </c>
      <c r="D6" s="13">
        <v>0.5</v>
      </c>
      <c r="E6" s="132">
        <v>1</v>
      </c>
      <c r="F6" s="132">
        <v>1</v>
      </c>
      <c r="G6" s="132">
        <v>1</v>
      </c>
      <c r="H6" s="88">
        <v>0</v>
      </c>
    </row>
    <row r="7" spans="1:8" ht="16.2" x14ac:dyDescent="0.35">
      <c r="A7" s="33" t="s">
        <v>9</v>
      </c>
      <c r="B7" s="34"/>
      <c r="C7" s="34"/>
      <c r="D7" s="41"/>
      <c r="E7" s="133"/>
      <c r="F7" s="133"/>
      <c r="G7" s="133"/>
      <c r="H7" s="29">
        <f>SUM(H5:H6)</f>
        <v>0.5</v>
      </c>
    </row>
    <row r="8" spans="1:8" ht="36" x14ac:dyDescent="0.3">
      <c r="A8" s="164" t="s">
        <v>195</v>
      </c>
      <c r="B8" s="42" t="s">
        <v>173</v>
      </c>
      <c r="C8" s="51" t="s">
        <v>13</v>
      </c>
      <c r="D8" s="13">
        <v>0.4</v>
      </c>
      <c r="E8" s="132">
        <v>0</v>
      </c>
      <c r="F8" s="132">
        <v>0</v>
      </c>
      <c r="G8" s="132">
        <v>0</v>
      </c>
      <c r="H8" s="88">
        <v>0</v>
      </c>
    </row>
    <row r="9" spans="1:8" ht="36" x14ac:dyDescent="0.3">
      <c r="A9" s="157"/>
      <c r="B9" s="42" t="s">
        <v>174</v>
      </c>
      <c r="C9" s="51" t="s">
        <v>13</v>
      </c>
      <c r="D9" s="13">
        <v>0.3</v>
      </c>
      <c r="E9" s="132">
        <v>0</v>
      </c>
      <c r="F9" s="132">
        <v>1</v>
      </c>
      <c r="G9" s="132">
        <v>0</v>
      </c>
      <c r="H9" s="88">
        <f t="shared" ref="H9:H11" si="0">D9*(G9-E9)/(F9-E9)</f>
        <v>0</v>
      </c>
    </row>
    <row r="10" spans="1:8" ht="48" x14ac:dyDescent="0.3">
      <c r="A10" s="157"/>
      <c r="B10" s="45" t="s">
        <v>175</v>
      </c>
      <c r="C10" s="51" t="s">
        <v>13</v>
      </c>
      <c r="D10" s="13">
        <v>0.2</v>
      </c>
      <c r="E10" s="132">
        <v>0</v>
      </c>
      <c r="F10" s="132">
        <v>0</v>
      </c>
      <c r="G10" s="132">
        <v>0</v>
      </c>
      <c r="H10" s="88">
        <v>0</v>
      </c>
    </row>
    <row r="11" spans="1:8" ht="44.4" customHeight="1" x14ac:dyDescent="0.3">
      <c r="A11" s="165"/>
      <c r="B11" s="45" t="s">
        <v>176</v>
      </c>
      <c r="C11" s="51" t="s">
        <v>13</v>
      </c>
      <c r="D11" s="13">
        <v>0.1</v>
      </c>
      <c r="E11" s="132">
        <v>0</v>
      </c>
      <c r="F11" s="132">
        <v>3</v>
      </c>
      <c r="G11" s="132">
        <v>2</v>
      </c>
      <c r="H11" s="88">
        <f t="shared" si="0"/>
        <v>6.6666666666666666E-2</v>
      </c>
    </row>
    <row r="12" spans="1:8" x14ac:dyDescent="0.3">
      <c r="A12" s="176" t="s">
        <v>8</v>
      </c>
      <c r="B12" s="177"/>
      <c r="C12" s="177"/>
      <c r="D12" s="177"/>
      <c r="E12" s="177"/>
      <c r="F12" s="177"/>
      <c r="G12" s="178"/>
      <c r="H12" s="24">
        <f>SUM(H8:H11)</f>
        <v>6.6666666666666666E-2</v>
      </c>
    </row>
    <row r="13" spans="1:8" x14ac:dyDescent="0.3">
      <c r="A13" s="87"/>
      <c r="B13" s="87"/>
      <c r="C13" s="86"/>
      <c r="D13" s="87"/>
      <c r="E13" s="87"/>
      <c r="F13" s="87"/>
      <c r="G13" s="87"/>
      <c r="H13" s="87"/>
    </row>
    <row r="14" spans="1:8" ht="28.2" x14ac:dyDescent="0.3">
      <c r="A14" s="89" t="s">
        <v>16</v>
      </c>
      <c r="B14" s="143">
        <f>(H7*53653.1+H12*200)/53853.1</f>
        <v>0.49839068379226698</v>
      </c>
      <c r="C14" s="87"/>
      <c r="D14" s="87"/>
      <c r="E14" s="87"/>
      <c r="F14" s="87"/>
      <c r="G14" s="87"/>
      <c r="H14" s="87"/>
    </row>
    <row r="15" spans="1:8" ht="28.2" x14ac:dyDescent="0.3">
      <c r="A15" s="89" t="s">
        <v>17</v>
      </c>
      <c r="B15" s="143">
        <v>0.99099999999999999</v>
      </c>
      <c r="C15" s="87"/>
      <c r="D15" s="87"/>
      <c r="E15" s="87"/>
      <c r="F15" s="87"/>
      <c r="G15" s="87"/>
      <c r="H15" s="87"/>
    </row>
    <row r="16" spans="1:8" ht="28.2" x14ac:dyDescent="0.3">
      <c r="A16" s="89" t="s">
        <v>21</v>
      </c>
      <c r="B16" s="143">
        <f>B14/B15</f>
        <v>0.50291693621823108</v>
      </c>
      <c r="C16" s="144" t="s">
        <v>31</v>
      </c>
      <c r="D16" s="86"/>
      <c r="E16" s="87"/>
      <c r="F16" s="87"/>
      <c r="G16" s="87"/>
      <c r="H16" s="87"/>
    </row>
    <row r="17" spans="1:8" x14ac:dyDescent="0.3">
      <c r="A17" s="87"/>
      <c r="B17" s="87"/>
      <c r="C17" s="87"/>
      <c r="D17" s="87"/>
      <c r="E17" s="87"/>
      <c r="F17" s="87"/>
      <c r="G17" s="87"/>
      <c r="H17" s="87"/>
    </row>
    <row r="18" spans="1:8" x14ac:dyDescent="0.3">
      <c r="A18" s="90"/>
      <c r="B18" s="90"/>
      <c r="C18" s="90"/>
      <c r="D18" s="90"/>
      <c r="E18" s="90"/>
      <c r="F18" s="90"/>
      <c r="G18" s="90"/>
      <c r="H18" s="90"/>
    </row>
  </sheetData>
  <mergeCells count="4">
    <mergeCell ref="A5:A6"/>
    <mergeCell ref="A2:H2"/>
    <mergeCell ref="A8:A11"/>
    <mergeCell ref="A12:G1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5"/>
  <sheetViews>
    <sheetView workbookViewId="0">
      <selection activeCell="A26" sqref="A26"/>
    </sheetView>
  </sheetViews>
  <sheetFormatPr defaultRowHeight="14.4" x14ac:dyDescent="0.3"/>
  <cols>
    <col min="1" max="1" width="46.109375" customWidth="1"/>
    <col min="2" max="2" width="48.109375" customWidth="1"/>
    <col min="3" max="4" width="13.21875" customWidth="1"/>
    <col min="5" max="5" width="13.33203125" customWidth="1"/>
    <col min="6" max="6" width="12.5546875" customWidth="1"/>
    <col min="7" max="7" width="13" customWidth="1"/>
    <col min="8" max="8" width="18.4414062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21" customHeight="1" x14ac:dyDescent="0.3">
      <c r="A2" s="179" t="s">
        <v>177</v>
      </c>
      <c r="B2" s="179"/>
      <c r="C2" s="179"/>
      <c r="D2" s="179"/>
      <c r="E2" s="179"/>
      <c r="F2" s="179"/>
      <c r="G2" s="179"/>
      <c r="H2" s="179"/>
    </row>
    <row r="3" spans="1:8" ht="27.6" x14ac:dyDescent="0.3">
      <c r="A3" s="64" t="s">
        <v>2</v>
      </c>
      <c r="B3" s="64" t="s">
        <v>7</v>
      </c>
      <c r="C3" s="64" t="s">
        <v>0</v>
      </c>
      <c r="D3" s="91" t="s">
        <v>3</v>
      </c>
      <c r="E3" s="91" t="s">
        <v>4</v>
      </c>
      <c r="F3" s="91" t="s">
        <v>5</v>
      </c>
      <c r="G3" s="91" t="s">
        <v>6</v>
      </c>
      <c r="H3" s="64" t="s">
        <v>28</v>
      </c>
    </row>
    <row r="4" spans="1:8" x14ac:dyDescent="0.3">
      <c r="A4" s="64">
        <v>1</v>
      </c>
      <c r="B4" s="64">
        <v>2</v>
      </c>
      <c r="C4" s="64">
        <v>3</v>
      </c>
      <c r="D4" s="64">
        <v>4</v>
      </c>
      <c r="E4" s="64">
        <v>5</v>
      </c>
      <c r="F4" s="64">
        <v>6</v>
      </c>
      <c r="G4" s="64">
        <v>7</v>
      </c>
      <c r="H4" s="64">
        <v>8</v>
      </c>
    </row>
    <row r="5" spans="1:8" x14ac:dyDescent="0.3">
      <c r="A5" s="164" t="s">
        <v>178</v>
      </c>
      <c r="B5" s="40" t="s">
        <v>122</v>
      </c>
      <c r="C5" s="92" t="s">
        <v>24</v>
      </c>
      <c r="D5" s="13">
        <v>0.25</v>
      </c>
      <c r="E5" s="93">
        <v>903.6</v>
      </c>
      <c r="F5" s="93">
        <v>906.9</v>
      </c>
      <c r="G5" s="93">
        <v>916.4</v>
      </c>
      <c r="H5" s="26">
        <f>D5*(G5-E5)/(F5-E5)</f>
        <v>0.9696969696969796</v>
      </c>
    </row>
    <row r="6" spans="1:8" ht="24" x14ac:dyDescent="0.3">
      <c r="A6" s="157"/>
      <c r="B6" s="94" t="s">
        <v>123</v>
      </c>
      <c r="C6" s="92" t="s">
        <v>24</v>
      </c>
      <c r="D6" s="13">
        <v>0.25</v>
      </c>
      <c r="E6" s="93">
        <v>201.4</v>
      </c>
      <c r="F6" s="93">
        <v>207.1</v>
      </c>
      <c r="G6" s="93">
        <v>202.8</v>
      </c>
      <c r="H6" s="26">
        <f t="shared" ref="H6:H8" si="0">D6*(G6-E6)/(F6-E6)</f>
        <v>6.1403508771930196E-2</v>
      </c>
    </row>
    <row r="7" spans="1:8" ht="24" x14ac:dyDescent="0.3">
      <c r="A7" s="157"/>
      <c r="B7" s="40" t="s">
        <v>124</v>
      </c>
      <c r="C7" s="92" t="s">
        <v>24</v>
      </c>
      <c r="D7" s="13">
        <v>0.25</v>
      </c>
      <c r="E7" s="93">
        <v>702.2</v>
      </c>
      <c r="F7" s="93">
        <v>699.8</v>
      </c>
      <c r="G7" s="93">
        <v>713.5</v>
      </c>
      <c r="H7" s="26">
        <v>0</v>
      </c>
    </row>
    <row r="8" spans="1:8" ht="24" x14ac:dyDescent="0.3">
      <c r="A8" s="165"/>
      <c r="B8" s="40" t="s">
        <v>125</v>
      </c>
      <c r="C8" s="95" t="s">
        <v>13</v>
      </c>
      <c r="D8" s="13">
        <v>0.25</v>
      </c>
      <c r="E8" s="93">
        <v>3</v>
      </c>
      <c r="F8" s="93">
        <v>4</v>
      </c>
      <c r="G8" s="93">
        <v>4</v>
      </c>
      <c r="H8" s="26">
        <f t="shared" si="0"/>
        <v>0.25</v>
      </c>
    </row>
    <row r="9" spans="1:8" x14ac:dyDescent="0.3">
      <c r="A9" s="33" t="s">
        <v>8</v>
      </c>
      <c r="B9" s="41"/>
      <c r="C9" s="41"/>
      <c r="D9" s="41"/>
      <c r="E9" s="41"/>
      <c r="F9" s="41"/>
      <c r="G9" s="41"/>
      <c r="H9" s="29">
        <f>SUM(H5:H8)</f>
        <v>1.2811004784689097</v>
      </c>
    </row>
    <row r="10" spans="1:8" x14ac:dyDescent="0.3">
      <c r="A10" s="6"/>
      <c r="B10" s="6"/>
      <c r="C10" s="6"/>
      <c r="D10" s="6"/>
      <c r="E10" s="6"/>
      <c r="F10" s="6"/>
      <c r="G10" s="6"/>
      <c r="H10" s="6"/>
    </row>
    <row r="11" spans="1:8" x14ac:dyDescent="0.3">
      <c r="A11" s="6"/>
      <c r="B11" s="6"/>
      <c r="C11" s="6"/>
      <c r="D11" s="6"/>
      <c r="E11" s="6"/>
      <c r="F11" s="6"/>
      <c r="G11" s="6"/>
      <c r="H11" s="6"/>
    </row>
    <row r="12" spans="1:8" ht="28.2" x14ac:dyDescent="0.3">
      <c r="A12" s="53" t="s">
        <v>16</v>
      </c>
      <c r="B12" s="36">
        <f>(H9*99452.7)/99452.7</f>
        <v>1.2811004784689097</v>
      </c>
      <c r="C12" s="6"/>
      <c r="D12" s="6"/>
      <c r="E12" s="6"/>
      <c r="F12" s="6"/>
      <c r="G12" s="6"/>
      <c r="H12" s="6"/>
    </row>
    <row r="13" spans="1:8" x14ac:dyDescent="0.3">
      <c r="A13" s="53" t="s">
        <v>17</v>
      </c>
      <c r="B13" s="36">
        <v>0.91400000000000003</v>
      </c>
      <c r="C13" s="6"/>
      <c r="D13" s="6"/>
      <c r="E13" s="6"/>
      <c r="F13" s="6"/>
      <c r="G13" s="6"/>
      <c r="H13" s="6"/>
    </row>
    <row r="14" spans="1:8" ht="28.2" x14ac:dyDescent="0.3">
      <c r="A14" s="53" t="s">
        <v>21</v>
      </c>
      <c r="B14" s="36">
        <f>B12/B13</f>
        <v>1.4016416613445402</v>
      </c>
      <c r="C14" s="10" t="s">
        <v>30</v>
      </c>
      <c r="D14" s="6"/>
      <c r="E14" s="6"/>
      <c r="F14" s="6"/>
      <c r="G14" s="6"/>
      <c r="H14" s="6"/>
    </row>
    <row r="15" spans="1:8" x14ac:dyDescent="0.3">
      <c r="A15" s="6"/>
      <c r="B15" s="6"/>
      <c r="C15" s="6"/>
      <c r="D15" s="6"/>
      <c r="E15" s="6"/>
      <c r="F15" s="6"/>
      <c r="G15" s="6"/>
      <c r="H15" s="6"/>
    </row>
  </sheetData>
  <mergeCells count="2">
    <mergeCell ref="A5:A8"/>
    <mergeCell ref="A2:H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G17" sqref="G17"/>
    </sheetView>
  </sheetViews>
  <sheetFormatPr defaultRowHeight="14.4" x14ac:dyDescent="0.3"/>
  <cols>
    <col min="1" max="1" width="46.109375" customWidth="1"/>
    <col min="2" max="2" width="48.109375" customWidth="1"/>
    <col min="3" max="4" width="13.21875" customWidth="1"/>
    <col min="5" max="5" width="13.33203125" customWidth="1"/>
    <col min="6" max="6" width="12.5546875" customWidth="1"/>
    <col min="7" max="7" width="13" customWidth="1"/>
    <col min="8" max="8" width="18.4414062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21" customHeight="1" x14ac:dyDescent="0.3">
      <c r="A2" s="179" t="s">
        <v>179</v>
      </c>
      <c r="B2" s="179"/>
      <c r="C2" s="179"/>
      <c r="D2" s="179"/>
      <c r="E2" s="179"/>
      <c r="F2" s="179"/>
      <c r="G2" s="179"/>
      <c r="H2" s="179"/>
    </row>
    <row r="3" spans="1:8" ht="27.6" x14ac:dyDescent="0.3">
      <c r="A3" s="64" t="s">
        <v>2</v>
      </c>
      <c r="B3" s="64" t="s">
        <v>7</v>
      </c>
      <c r="C3" s="64" t="s">
        <v>0</v>
      </c>
      <c r="D3" s="91" t="s">
        <v>3</v>
      </c>
      <c r="E3" s="91" t="s">
        <v>4</v>
      </c>
      <c r="F3" s="91" t="s">
        <v>5</v>
      </c>
      <c r="G3" s="91" t="s">
        <v>6</v>
      </c>
      <c r="H3" s="64" t="s">
        <v>28</v>
      </c>
    </row>
    <row r="4" spans="1:8" x14ac:dyDescent="0.3">
      <c r="A4" s="64">
        <v>1</v>
      </c>
      <c r="B4" s="64">
        <v>2</v>
      </c>
      <c r="C4" s="64">
        <v>3</v>
      </c>
      <c r="D4" s="64">
        <v>4</v>
      </c>
      <c r="E4" s="64">
        <v>5</v>
      </c>
      <c r="F4" s="64">
        <v>6</v>
      </c>
      <c r="G4" s="64">
        <v>7</v>
      </c>
      <c r="H4" s="64">
        <v>8</v>
      </c>
    </row>
    <row r="5" spans="1:8" ht="36" x14ac:dyDescent="0.3">
      <c r="A5" s="164" t="s">
        <v>180</v>
      </c>
      <c r="B5" s="96" t="s">
        <v>126</v>
      </c>
      <c r="C5" s="97" t="s">
        <v>1</v>
      </c>
      <c r="D5" s="13" t="s">
        <v>18</v>
      </c>
      <c r="E5" s="98">
        <v>100</v>
      </c>
      <c r="F5" s="43">
        <v>103</v>
      </c>
      <c r="G5" s="43">
        <v>98</v>
      </c>
      <c r="H5" s="44">
        <f>IMABS((G5-E5)/(F5-E5))</f>
        <v>0.66666666666666663</v>
      </c>
    </row>
    <row r="6" spans="1:8" ht="24" x14ac:dyDescent="0.3">
      <c r="A6" s="157"/>
      <c r="B6" s="96" t="s">
        <v>127</v>
      </c>
      <c r="C6" s="97" t="s">
        <v>1</v>
      </c>
      <c r="D6" s="13" t="s">
        <v>18</v>
      </c>
      <c r="E6" s="98">
        <v>53.3</v>
      </c>
      <c r="F6" s="43">
        <v>50</v>
      </c>
      <c r="G6" s="43">
        <v>47</v>
      </c>
      <c r="H6" s="44">
        <f>IMABS((G6-E6)/(F6-E6))</f>
        <v>1.9090909090909098</v>
      </c>
    </row>
    <row r="7" spans="1:8" ht="36" x14ac:dyDescent="0.3">
      <c r="A7" s="157"/>
      <c r="B7" s="99" t="s">
        <v>128</v>
      </c>
      <c r="C7" s="97" t="s">
        <v>129</v>
      </c>
      <c r="D7" s="13" t="s">
        <v>18</v>
      </c>
      <c r="E7" s="98">
        <v>75</v>
      </c>
      <c r="F7" s="43">
        <v>50</v>
      </c>
      <c r="G7" s="43">
        <v>50</v>
      </c>
      <c r="H7" s="26">
        <f t="shared" ref="H7" si="0">(G7-E7)/(F7-E7)</f>
        <v>1</v>
      </c>
    </row>
    <row r="8" spans="1:8" x14ac:dyDescent="0.3">
      <c r="A8" s="33" t="s">
        <v>8</v>
      </c>
      <c r="B8" s="41"/>
      <c r="C8" s="41"/>
      <c r="D8" s="41"/>
      <c r="E8" s="41"/>
      <c r="F8" s="41"/>
      <c r="G8" s="41"/>
      <c r="H8" s="29">
        <f>SUM(H5:H7)/3</f>
        <v>1.1919191919191923</v>
      </c>
    </row>
    <row r="9" spans="1:8" x14ac:dyDescent="0.3">
      <c r="A9" s="6"/>
      <c r="B9" s="6"/>
      <c r="C9" s="6"/>
      <c r="D9" s="6"/>
      <c r="E9" s="6"/>
      <c r="F9" s="6"/>
      <c r="G9" s="6"/>
      <c r="H9" s="6"/>
    </row>
    <row r="10" spans="1:8" x14ac:dyDescent="0.3">
      <c r="A10" s="6"/>
      <c r="B10" s="6"/>
      <c r="C10" s="6"/>
      <c r="D10" s="6"/>
      <c r="E10" s="6"/>
      <c r="F10" s="6"/>
      <c r="G10" s="6"/>
      <c r="H10" s="6"/>
    </row>
    <row r="11" spans="1:8" ht="28.2" x14ac:dyDescent="0.3">
      <c r="A11" s="53" t="s">
        <v>16</v>
      </c>
      <c r="B11" s="140">
        <f>(H8*2197.9)/2197.9</f>
        <v>1.1919191919191923</v>
      </c>
      <c r="C11" s="141"/>
      <c r="D11" s="141"/>
      <c r="E11" s="6"/>
      <c r="F11" s="6"/>
      <c r="G11" s="6"/>
      <c r="H11" s="6"/>
    </row>
    <row r="12" spans="1:8" x14ac:dyDescent="0.3">
      <c r="A12" s="53" t="s">
        <v>17</v>
      </c>
      <c r="B12" s="140">
        <v>1</v>
      </c>
      <c r="C12" s="141"/>
      <c r="D12" s="141"/>
      <c r="E12" s="6"/>
      <c r="F12" s="6"/>
      <c r="G12" s="6"/>
      <c r="H12" s="6"/>
    </row>
    <row r="13" spans="1:8" ht="28.2" x14ac:dyDescent="0.3">
      <c r="A13" s="53" t="s">
        <v>21</v>
      </c>
      <c r="B13" s="140">
        <f>B11/B12</f>
        <v>1.1919191919191923</v>
      </c>
      <c r="C13" s="142" t="s">
        <v>30</v>
      </c>
      <c r="D13" s="141"/>
      <c r="E13" s="6"/>
      <c r="F13" s="6"/>
      <c r="G13" s="6"/>
      <c r="H13" s="6"/>
    </row>
    <row r="14" spans="1:8" x14ac:dyDescent="0.3">
      <c r="A14" s="6"/>
      <c r="B14" s="6"/>
      <c r="C14" s="6"/>
      <c r="D14" s="6"/>
      <c r="E14" s="6"/>
      <c r="F14" s="6"/>
      <c r="G14" s="6"/>
      <c r="H14" s="6"/>
    </row>
  </sheetData>
  <mergeCells count="2">
    <mergeCell ref="A2:H2"/>
    <mergeCell ref="A5:A7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6"/>
  <sheetViews>
    <sheetView workbookViewId="0">
      <selection activeCell="C15" sqref="C15"/>
    </sheetView>
  </sheetViews>
  <sheetFormatPr defaultRowHeight="14.4" x14ac:dyDescent="0.3"/>
  <cols>
    <col min="1" max="1" width="51.77734375" customWidth="1"/>
    <col min="2" max="2" width="48.33203125" customWidth="1"/>
    <col min="3" max="3" width="12" customWidth="1"/>
    <col min="4" max="4" width="13.5546875" customWidth="1"/>
    <col min="5" max="5" width="12.44140625" customWidth="1"/>
    <col min="6" max="6" width="12.21875" customWidth="1"/>
    <col min="7" max="7" width="11" customWidth="1"/>
    <col min="8" max="8" width="17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80" t="s">
        <v>181</v>
      </c>
      <c r="B2" s="168"/>
      <c r="C2" s="168"/>
      <c r="D2" s="168"/>
      <c r="E2" s="168"/>
      <c r="F2" s="168"/>
      <c r="G2" s="168"/>
      <c r="H2" s="168"/>
    </row>
    <row r="3" spans="1:8" ht="27.6" x14ac:dyDescent="0.3">
      <c r="A3" s="65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x14ac:dyDescent="0.3">
      <c r="A4" s="64">
        <v>1</v>
      </c>
      <c r="B4" s="65">
        <v>2</v>
      </c>
      <c r="C4" s="64">
        <v>3</v>
      </c>
      <c r="D4" s="65">
        <v>4</v>
      </c>
      <c r="E4" s="64">
        <v>5</v>
      </c>
      <c r="F4" s="65">
        <v>6</v>
      </c>
      <c r="G4" s="64">
        <v>7</v>
      </c>
      <c r="H4" s="65">
        <v>8</v>
      </c>
    </row>
    <row r="5" spans="1:8" ht="24" x14ac:dyDescent="0.3">
      <c r="A5" s="158" t="s">
        <v>196</v>
      </c>
      <c r="B5" s="45" t="s">
        <v>130</v>
      </c>
      <c r="C5" s="100" t="s">
        <v>20</v>
      </c>
      <c r="D5" s="13">
        <v>0.25</v>
      </c>
      <c r="E5" s="100">
        <v>47</v>
      </c>
      <c r="F5" s="101">
        <v>60</v>
      </c>
      <c r="G5" s="101">
        <v>52</v>
      </c>
      <c r="H5" s="26">
        <f>D5*(G5-E5)/(F5-E5)</f>
        <v>9.6153846153846159E-2</v>
      </c>
    </row>
    <row r="6" spans="1:8" ht="24" x14ac:dyDescent="0.3">
      <c r="A6" s="159"/>
      <c r="B6" s="45" t="s">
        <v>61</v>
      </c>
      <c r="C6" s="100" t="s">
        <v>20</v>
      </c>
      <c r="D6" s="13">
        <v>0.2</v>
      </c>
      <c r="E6" s="57">
        <v>5</v>
      </c>
      <c r="F6" s="102">
        <v>5</v>
      </c>
      <c r="G6" s="102">
        <v>7</v>
      </c>
      <c r="H6" s="26">
        <v>0</v>
      </c>
    </row>
    <row r="7" spans="1:8" ht="24" x14ac:dyDescent="0.3">
      <c r="A7" s="159"/>
      <c r="B7" s="45" t="s">
        <v>62</v>
      </c>
      <c r="C7" s="100" t="s">
        <v>1</v>
      </c>
      <c r="D7" s="13">
        <v>0.05</v>
      </c>
      <c r="E7" s="57">
        <v>100</v>
      </c>
      <c r="F7" s="102">
        <v>100</v>
      </c>
      <c r="G7" s="102">
        <v>100</v>
      </c>
      <c r="H7" s="26">
        <v>0</v>
      </c>
    </row>
    <row r="8" spans="1:8" x14ac:dyDescent="0.3">
      <c r="A8" s="159"/>
      <c r="B8" s="45" t="s">
        <v>131</v>
      </c>
      <c r="C8" s="100" t="s">
        <v>20</v>
      </c>
      <c r="D8" s="13">
        <v>0.25</v>
      </c>
      <c r="E8" s="57">
        <v>103</v>
      </c>
      <c r="F8" s="102">
        <v>50</v>
      </c>
      <c r="G8" s="102">
        <v>108</v>
      </c>
      <c r="H8" s="26">
        <v>0.02</v>
      </c>
    </row>
    <row r="9" spans="1:8" ht="24" x14ac:dyDescent="0.3">
      <c r="A9" s="167"/>
      <c r="B9" s="45" t="s">
        <v>132</v>
      </c>
      <c r="C9" s="100" t="s">
        <v>20</v>
      </c>
      <c r="D9" s="103">
        <v>0.25</v>
      </c>
      <c r="E9" s="57">
        <v>0</v>
      </c>
      <c r="F9" s="102">
        <v>38</v>
      </c>
      <c r="G9" s="102">
        <v>0</v>
      </c>
      <c r="H9" s="26">
        <f t="shared" ref="H9" si="0">D9*(G9-E9)/(F9-E9)</f>
        <v>0</v>
      </c>
    </row>
    <row r="10" spans="1:8" x14ac:dyDescent="0.3">
      <c r="A10" s="33" t="s">
        <v>8</v>
      </c>
      <c r="B10" s="104"/>
      <c r="C10" s="41"/>
      <c r="D10" s="41"/>
      <c r="E10" s="41"/>
      <c r="F10" s="41"/>
      <c r="G10" s="41"/>
      <c r="H10" s="29">
        <f>SUM(H5:H9)</f>
        <v>0.11615384615384616</v>
      </c>
    </row>
    <row r="11" spans="1:8" x14ac:dyDescent="0.3">
      <c r="A11" s="6"/>
      <c r="B11" s="6"/>
      <c r="C11" s="6"/>
      <c r="D11" s="6"/>
      <c r="E11" s="6"/>
      <c r="F11" s="6"/>
      <c r="G11" s="6"/>
      <c r="H11" s="6"/>
    </row>
    <row r="12" spans="1:8" x14ac:dyDescent="0.3">
      <c r="A12" s="6"/>
      <c r="B12" s="6"/>
      <c r="C12" s="6"/>
      <c r="D12" s="6"/>
      <c r="E12" s="6"/>
      <c r="F12" s="6"/>
      <c r="G12" s="6"/>
      <c r="H12" s="6"/>
    </row>
    <row r="13" spans="1:8" ht="28.2" x14ac:dyDescent="0.3">
      <c r="A13" s="53" t="s">
        <v>16</v>
      </c>
      <c r="B13" s="36">
        <f>(H10*2611.1)/2611.1</f>
        <v>0.11615384615384616</v>
      </c>
      <c r="C13" s="6"/>
      <c r="D13" s="6"/>
      <c r="E13" s="6"/>
      <c r="F13" s="6"/>
      <c r="G13" s="6"/>
      <c r="H13" s="6"/>
    </row>
    <row r="14" spans="1:8" x14ac:dyDescent="0.3">
      <c r="A14" s="53" t="s">
        <v>17</v>
      </c>
      <c r="B14" s="36">
        <v>0.74399999999999999</v>
      </c>
      <c r="C14" s="6"/>
      <c r="D14" s="6"/>
      <c r="E14" s="6"/>
      <c r="F14" s="6"/>
      <c r="G14" s="6"/>
      <c r="H14" s="6"/>
    </row>
    <row r="15" spans="1:8" ht="28.2" x14ac:dyDescent="0.3">
      <c r="A15" s="53" t="s">
        <v>21</v>
      </c>
      <c r="B15" s="36">
        <f>B13/B14</f>
        <v>0.15612076095947064</v>
      </c>
      <c r="C15" s="10" t="s">
        <v>31</v>
      </c>
      <c r="D15" s="6"/>
      <c r="E15" s="6"/>
      <c r="F15" s="6"/>
      <c r="G15" s="6"/>
      <c r="H15" s="6"/>
    </row>
    <row r="16" spans="1:8" x14ac:dyDescent="0.3">
      <c r="A16" s="6"/>
      <c r="B16" s="6"/>
      <c r="C16" s="6"/>
      <c r="D16" s="6"/>
      <c r="E16" s="6"/>
      <c r="F16" s="6"/>
      <c r="G16" s="6"/>
      <c r="H16" s="6"/>
    </row>
  </sheetData>
  <mergeCells count="2">
    <mergeCell ref="A2:H2"/>
    <mergeCell ref="A5:A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2"/>
  <sheetViews>
    <sheetView workbookViewId="0">
      <selection activeCell="D24" sqref="D24"/>
    </sheetView>
  </sheetViews>
  <sheetFormatPr defaultRowHeight="14.4" x14ac:dyDescent="0.3"/>
  <cols>
    <col min="1" max="1" width="52.44140625" customWidth="1"/>
    <col min="2" max="2" width="39.21875" customWidth="1"/>
    <col min="3" max="3" width="15.21875" customWidth="1"/>
    <col min="4" max="4" width="13.33203125" customWidth="1"/>
    <col min="5" max="5" width="13.21875" customWidth="1"/>
    <col min="6" max="6" width="15" customWidth="1"/>
    <col min="7" max="7" width="13" customWidth="1"/>
    <col min="8" max="8" width="16.4414062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68" t="s">
        <v>182</v>
      </c>
      <c r="B2" s="168"/>
      <c r="C2" s="168"/>
      <c r="D2" s="168"/>
      <c r="E2" s="168"/>
      <c r="F2" s="168"/>
      <c r="G2" s="168"/>
      <c r="H2" s="168"/>
    </row>
    <row r="3" spans="1:8" ht="27.6" x14ac:dyDescent="0.3">
      <c r="A3" s="65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x14ac:dyDescent="0.3">
      <c r="A4" s="64">
        <v>1</v>
      </c>
      <c r="B4" s="65">
        <v>2</v>
      </c>
      <c r="C4" s="65">
        <v>3</v>
      </c>
      <c r="D4" s="64">
        <v>4</v>
      </c>
      <c r="E4" s="65">
        <v>5</v>
      </c>
      <c r="F4" s="65">
        <v>6</v>
      </c>
      <c r="G4" s="64">
        <v>7</v>
      </c>
      <c r="H4" s="64">
        <v>8</v>
      </c>
    </row>
    <row r="5" spans="1:8" ht="24" x14ac:dyDescent="0.3">
      <c r="A5" s="158" t="s">
        <v>200</v>
      </c>
      <c r="B5" s="42" t="s">
        <v>75</v>
      </c>
      <c r="C5" s="11" t="s">
        <v>78</v>
      </c>
      <c r="D5" s="13">
        <v>0.3</v>
      </c>
      <c r="E5" s="11">
        <v>3800</v>
      </c>
      <c r="F5" s="11">
        <v>4000</v>
      </c>
      <c r="G5" s="11">
        <v>4200</v>
      </c>
      <c r="H5" s="26">
        <f>D5*(G5-E5)/(F5-E5)</f>
        <v>0.6</v>
      </c>
    </row>
    <row r="6" spans="1:8" ht="48" x14ac:dyDescent="0.3">
      <c r="A6" s="159"/>
      <c r="B6" s="42" t="s">
        <v>133</v>
      </c>
      <c r="C6" s="11" t="s">
        <v>13</v>
      </c>
      <c r="D6" s="13">
        <v>0.15</v>
      </c>
      <c r="E6" s="11">
        <v>40</v>
      </c>
      <c r="F6" s="11">
        <v>40</v>
      </c>
      <c r="G6" s="11">
        <v>27</v>
      </c>
      <c r="H6" s="26">
        <v>0</v>
      </c>
    </row>
    <row r="7" spans="1:8" ht="24" x14ac:dyDescent="0.3">
      <c r="A7" s="159"/>
      <c r="B7" s="42" t="s">
        <v>25</v>
      </c>
      <c r="C7" s="11" t="s">
        <v>26</v>
      </c>
      <c r="D7" s="13">
        <v>0.35</v>
      </c>
      <c r="E7" s="105">
        <v>81.61</v>
      </c>
      <c r="F7" s="106">
        <v>81.611999999999995</v>
      </c>
      <c r="G7" s="106">
        <v>81.61</v>
      </c>
      <c r="H7" s="26">
        <f t="shared" ref="H7" si="0">D7*(G7-E7)/(F7-E7)</f>
        <v>0</v>
      </c>
    </row>
    <row r="8" spans="1:8" ht="24" x14ac:dyDescent="0.3">
      <c r="A8" s="159"/>
      <c r="B8" s="42" t="s">
        <v>76</v>
      </c>
      <c r="C8" s="11" t="s">
        <v>13</v>
      </c>
      <c r="D8" s="13">
        <v>0.15</v>
      </c>
      <c r="E8" s="11">
        <v>65</v>
      </c>
      <c r="F8" s="11">
        <v>65</v>
      </c>
      <c r="G8" s="11">
        <v>27</v>
      </c>
      <c r="H8" s="26">
        <v>0</v>
      </c>
    </row>
    <row r="9" spans="1:8" ht="36" x14ac:dyDescent="0.3">
      <c r="A9" s="159"/>
      <c r="B9" s="42" t="s">
        <v>77</v>
      </c>
      <c r="C9" s="11" t="s">
        <v>13</v>
      </c>
      <c r="D9" s="13">
        <v>0.05</v>
      </c>
      <c r="E9" s="11">
        <v>2000</v>
      </c>
      <c r="F9" s="11">
        <v>2000</v>
      </c>
      <c r="G9" s="11">
        <v>170</v>
      </c>
      <c r="H9" s="26">
        <v>0</v>
      </c>
    </row>
    <row r="10" spans="1:8" x14ac:dyDescent="0.3">
      <c r="A10" s="33" t="s">
        <v>8</v>
      </c>
      <c r="B10" s="104"/>
      <c r="C10" s="41"/>
      <c r="D10" s="41"/>
      <c r="E10" s="41"/>
      <c r="F10" s="41"/>
      <c r="G10" s="41"/>
      <c r="H10" s="29">
        <f>SUM(H5:H9)</f>
        <v>0.6</v>
      </c>
    </row>
    <row r="11" spans="1:8" ht="24" x14ac:dyDescent="0.3">
      <c r="A11" s="164" t="s">
        <v>183</v>
      </c>
      <c r="B11" s="107" t="s">
        <v>63</v>
      </c>
      <c r="C11" s="108" t="s">
        <v>134</v>
      </c>
      <c r="D11" s="13">
        <v>0.4</v>
      </c>
      <c r="E11" s="109">
        <v>378.2</v>
      </c>
      <c r="F11" s="110">
        <v>378.2</v>
      </c>
      <c r="G11" s="110">
        <v>378.2</v>
      </c>
      <c r="H11" s="26">
        <v>0</v>
      </c>
    </row>
    <row r="12" spans="1:8" ht="24" x14ac:dyDescent="0.3">
      <c r="A12" s="157"/>
      <c r="B12" s="107" t="s">
        <v>39</v>
      </c>
      <c r="C12" s="108" t="s">
        <v>134</v>
      </c>
      <c r="D12" s="13">
        <v>0.2</v>
      </c>
      <c r="E12" s="93">
        <v>498.2</v>
      </c>
      <c r="F12" s="111">
        <v>498.2</v>
      </c>
      <c r="G12" s="111">
        <v>498.2</v>
      </c>
      <c r="H12" s="26">
        <v>0</v>
      </c>
    </row>
    <row r="13" spans="1:8" ht="24" x14ac:dyDescent="0.3">
      <c r="A13" s="157"/>
      <c r="B13" s="112" t="s">
        <v>40</v>
      </c>
      <c r="C13" s="108" t="s">
        <v>13</v>
      </c>
      <c r="D13" s="13">
        <v>0.1</v>
      </c>
      <c r="E13" s="93">
        <v>160</v>
      </c>
      <c r="F13" s="111">
        <v>180</v>
      </c>
      <c r="G13" s="111">
        <v>71</v>
      </c>
      <c r="H13" s="26">
        <v>0</v>
      </c>
    </row>
    <row r="14" spans="1:8" ht="24" x14ac:dyDescent="0.3">
      <c r="A14" s="157"/>
      <c r="B14" s="113" t="s">
        <v>135</v>
      </c>
      <c r="C14" s="93" t="s">
        <v>136</v>
      </c>
      <c r="D14" s="13">
        <v>0.1</v>
      </c>
      <c r="E14" s="93">
        <v>2</v>
      </c>
      <c r="F14" s="111">
        <v>2</v>
      </c>
      <c r="G14" s="111">
        <v>2</v>
      </c>
      <c r="H14" s="26">
        <v>0</v>
      </c>
    </row>
    <row r="15" spans="1:8" x14ac:dyDescent="0.3">
      <c r="A15" s="157"/>
      <c r="B15" s="113" t="s">
        <v>137</v>
      </c>
      <c r="C15" s="93" t="s">
        <v>138</v>
      </c>
      <c r="D15" s="13">
        <v>0.2</v>
      </c>
      <c r="E15" s="93">
        <v>2</v>
      </c>
      <c r="F15" s="111">
        <v>2</v>
      </c>
      <c r="G15" s="111">
        <v>0</v>
      </c>
      <c r="H15" s="26">
        <v>0</v>
      </c>
    </row>
    <row r="16" spans="1:8" x14ac:dyDescent="0.3">
      <c r="A16" s="176" t="s">
        <v>8</v>
      </c>
      <c r="B16" s="177"/>
      <c r="C16" s="177"/>
      <c r="D16" s="177"/>
      <c r="E16" s="177"/>
      <c r="F16" s="177"/>
      <c r="G16" s="178"/>
      <c r="H16" s="24">
        <f>SUM(H11:H15)</f>
        <v>0</v>
      </c>
    </row>
    <row r="17" spans="1:8" x14ac:dyDescent="0.3">
      <c r="A17" s="6"/>
      <c r="B17" s="6"/>
      <c r="C17" s="6"/>
      <c r="D17" s="6"/>
      <c r="E17" s="6"/>
      <c r="F17" s="6"/>
      <c r="G17" s="6"/>
      <c r="H17" s="6"/>
    </row>
    <row r="18" spans="1:8" ht="28.2" x14ac:dyDescent="0.3">
      <c r="A18" s="53" t="s">
        <v>16</v>
      </c>
      <c r="B18" s="36">
        <f>(H10*5346.1+H16*8934.8)/13980.9</f>
        <v>0.22943158165783323</v>
      </c>
      <c r="C18" s="6"/>
      <c r="D18" s="6"/>
      <c r="E18" s="6"/>
      <c r="F18" s="6"/>
      <c r="G18" s="6"/>
      <c r="H18" s="6"/>
    </row>
    <row r="19" spans="1:8" x14ac:dyDescent="0.3">
      <c r="A19" s="53" t="s">
        <v>17</v>
      </c>
      <c r="B19" s="36">
        <v>0.67900000000000005</v>
      </c>
      <c r="C19" s="6"/>
      <c r="D19" s="6"/>
      <c r="E19" s="6"/>
      <c r="F19" s="6"/>
      <c r="G19" s="6"/>
      <c r="H19" s="6"/>
    </row>
    <row r="20" spans="1:8" ht="28.2" x14ac:dyDescent="0.3">
      <c r="A20" s="53" t="s">
        <v>21</v>
      </c>
      <c r="B20" s="36">
        <f>B18/B19</f>
        <v>0.33789629110137437</v>
      </c>
      <c r="C20" s="10" t="s">
        <v>31</v>
      </c>
      <c r="D20" s="6"/>
      <c r="E20" s="6"/>
      <c r="F20" s="6"/>
      <c r="G20" s="6"/>
      <c r="H20" s="6"/>
    </row>
    <row r="21" spans="1:8" x14ac:dyDescent="0.3">
      <c r="A21" s="6"/>
      <c r="B21" s="6"/>
      <c r="C21" s="6"/>
      <c r="D21" s="6"/>
      <c r="E21" s="6"/>
      <c r="F21" s="6"/>
      <c r="G21" s="6"/>
      <c r="H21" s="6"/>
    </row>
    <row r="22" spans="1:8" x14ac:dyDescent="0.3">
      <c r="A22" s="6"/>
      <c r="B22" s="6"/>
      <c r="C22" s="6"/>
      <c r="D22" s="6"/>
      <c r="E22" s="6"/>
      <c r="F22" s="6"/>
      <c r="G22" s="6"/>
      <c r="H22" s="6"/>
    </row>
  </sheetData>
  <mergeCells count="4">
    <mergeCell ref="A5:A9"/>
    <mergeCell ref="A2:H2"/>
    <mergeCell ref="A16:G16"/>
    <mergeCell ref="A11:A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2"/>
  <sheetViews>
    <sheetView topLeftCell="A7" workbookViewId="0">
      <selection activeCell="B20" sqref="B20"/>
    </sheetView>
  </sheetViews>
  <sheetFormatPr defaultRowHeight="14.4" x14ac:dyDescent="0.3"/>
  <cols>
    <col min="1" max="1" width="47" customWidth="1"/>
    <col min="2" max="2" width="42.88671875" customWidth="1"/>
    <col min="3" max="3" width="16.44140625" customWidth="1"/>
    <col min="4" max="4" width="16.77734375" customWidth="1"/>
    <col min="5" max="5" width="16" customWidth="1"/>
    <col min="6" max="6" width="15.5546875" customWidth="1"/>
    <col min="7" max="7" width="15.77734375" customWidth="1"/>
    <col min="8" max="8" width="17.10937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68" t="s">
        <v>184</v>
      </c>
      <c r="B2" s="168"/>
      <c r="C2" s="168"/>
      <c r="D2" s="168"/>
      <c r="E2" s="168"/>
      <c r="F2" s="168"/>
      <c r="G2" s="168"/>
      <c r="H2" s="168"/>
    </row>
    <row r="3" spans="1:8" ht="47.4" customHeight="1" x14ac:dyDescent="0.3">
      <c r="A3" s="65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ht="16.2" customHeight="1" x14ac:dyDescent="0.3">
      <c r="A4" s="64">
        <v>1</v>
      </c>
      <c r="B4" s="64">
        <v>2</v>
      </c>
      <c r="C4" s="64">
        <v>3</v>
      </c>
      <c r="D4" s="64">
        <v>4</v>
      </c>
      <c r="E4" s="64">
        <v>5</v>
      </c>
      <c r="F4" s="64">
        <v>6</v>
      </c>
      <c r="G4" s="64">
        <v>7</v>
      </c>
      <c r="H4" s="64">
        <v>8</v>
      </c>
    </row>
    <row r="5" spans="1:8" ht="31.2" customHeight="1" x14ac:dyDescent="0.3">
      <c r="A5" s="166" t="s">
        <v>197</v>
      </c>
      <c r="B5" s="134" t="s">
        <v>139</v>
      </c>
      <c r="C5" s="93" t="s">
        <v>140</v>
      </c>
      <c r="D5" s="114">
        <v>0.35</v>
      </c>
      <c r="E5" s="135">
        <v>2</v>
      </c>
      <c r="F5" s="135">
        <v>2</v>
      </c>
      <c r="G5" s="135">
        <v>5</v>
      </c>
      <c r="H5" s="26">
        <v>0</v>
      </c>
    </row>
    <row r="6" spans="1:8" x14ac:dyDescent="0.3">
      <c r="A6" s="166"/>
      <c r="B6" s="134" t="s">
        <v>141</v>
      </c>
      <c r="C6" s="93" t="s">
        <v>140</v>
      </c>
      <c r="D6" s="25">
        <v>0.35</v>
      </c>
      <c r="E6" s="135">
        <v>3</v>
      </c>
      <c r="F6" s="135">
        <v>3</v>
      </c>
      <c r="G6" s="135">
        <v>6</v>
      </c>
      <c r="H6" s="26">
        <v>0</v>
      </c>
    </row>
    <row r="7" spans="1:8" ht="27.6" customHeight="1" x14ac:dyDescent="0.3">
      <c r="A7" s="166"/>
      <c r="B7" s="134" t="s">
        <v>142</v>
      </c>
      <c r="C7" s="93" t="s">
        <v>185</v>
      </c>
      <c r="D7" s="25">
        <v>0.3</v>
      </c>
      <c r="E7" s="135">
        <v>23000</v>
      </c>
      <c r="F7" s="135">
        <v>21000</v>
      </c>
      <c r="G7" s="137">
        <v>300</v>
      </c>
      <c r="H7" s="26">
        <f t="shared" ref="H7" si="0">D7*(G7-E7)/(F7-E7)</f>
        <v>3.4049999999999998</v>
      </c>
    </row>
    <row r="8" spans="1:8" x14ac:dyDescent="0.3">
      <c r="A8" s="22" t="s">
        <v>8</v>
      </c>
      <c r="B8" s="75"/>
      <c r="C8" s="75"/>
      <c r="D8" s="68"/>
      <c r="E8" s="75"/>
      <c r="F8" s="75"/>
      <c r="G8" s="75"/>
      <c r="H8" s="24">
        <f>SUM(H5:H7)</f>
        <v>3.4049999999999998</v>
      </c>
    </row>
    <row r="9" spans="1:8" ht="36" customHeight="1" x14ac:dyDescent="0.3">
      <c r="A9" s="172" t="s">
        <v>201</v>
      </c>
      <c r="B9" s="42" t="s">
        <v>79</v>
      </c>
      <c r="C9" s="115" t="s">
        <v>27</v>
      </c>
      <c r="D9" s="13">
        <v>0.4</v>
      </c>
      <c r="E9" s="116">
        <v>40</v>
      </c>
      <c r="F9" s="117">
        <v>30</v>
      </c>
      <c r="G9" s="117">
        <v>5</v>
      </c>
      <c r="H9" s="26">
        <f>D9*(G9-E9)/(F9-E9)</f>
        <v>1.4</v>
      </c>
    </row>
    <row r="10" spans="1:8" ht="36" x14ac:dyDescent="0.3">
      <c r="A10" s="172"/>
      <c r="B10" s="42" t="s">
        <v>80</v>
      </c>
      <c r="C10" s="115" t="s">
        <v>20</v>
      </c>
      <c r="D10" s="13">
        <v>0.3</v>
      </c>
      <c r="E10" s="116">
        <v>2462</v>
      </c>
      <c r="F10" s="116">
        <v>3224</v>
      </c>
      <c r="G10" s="116">
        <v>2936</v>
      </c>
      <c r="H10" s="26">
        <f t="shared" ref="H10:H15" si="1">D10*(G10-E10)/(F10-E10)</f>
        <v>0.18661417322834645</v>
      </c>
    </row>
    <row r="11" spans="1:8" ht="24" x14ac:dyDescent="0.3">
      <c r="A11" s="172"/>
      <c r="B11" s="42" t="s">
        <v>81</v>
      </c>
      <c r="C11" s="115" t="s">
        <v>20</v>
      </c>
      <c r="D11" s="13">
        <v>0.3</v>
      </c>
      <c r="E11" s="116">
        <v>7</v>
      </c>
      <c r="F11" s="117">
        <v>8</v>
      </c>
      <c r="G11" s="117">
        <v>8</v>
      </c>
      <c r="H11" s="26">
        <f t="shared" si="1"/>
        <v>0.3</v>
      </c>
    </row>
    <row r="12" spans="1:8" x14ac:dyDescent="0.3">
      <c r="A12" s="183" t="s">
        <v>8</v>
      </c>
      <c r="B12" s="183"/>
      <c r="C12" s="183"/>
      <c r="D12" s="183"/>
      <c r="E12" s="183"/>
      <c r="F12" s="183"/>
      <c r="G12" s="183"/>
      <c r="H12" s="24">
        <f>SUM(H9:H11)</f>
        <v>1.8866141732283463</v>
      </c>
    </row>
    <row r="13" spans="1:8" x14ac:dyDescent="0.3">
      <c r="A13" s="181" t="s">
        <v>198</v>
      </c>
      <c r="B13" s="61" t="s">
        <v>143</v>
      </c>
      <c r="C13" s="118" t="s">
        <v>12</v>
      </c>
      <c r="D13" s="13">
        <v>0.35</v>
      </c>
      <c r="E13" s="136">
        <v>4</v>
      </c>
      <c r="F13" s="119">
        <v>2</v>
      </c>
      <c r="G13" s="119">
        <v>6</v>
      </c>
      <c r="H13" s="26">
        <v>0</v>
      </c>
    </row>
    <row r="14" spans="1:8" ht="24" x14ac:dyDescent="0.3">
      <c r="A14" s="181"/>
      <c r="B14" s="61" t="s">
        <v>144</v>
      </c>
      <c r="C14" s="118" t="s">
        <v>20</v>
      </c>
      <c r="D14" s="13">
        <v>0.35</v>
      </c>
      <c r="E14" s="118">
        <v>2</v>
      </c>
      <c r="F14" s="119">
        <v>1</v>
      </c>
      <c r="G14" s="119">
        <v>2</v>
      </c>
      <c r="H14" s="26">
        <f t="shared" si="1"/>
        <v>0</v>
      </c>
    </row>
    <row r="15" spans="1:8" ht="24" x14ac:dyDescent="0.3">
      <c r="A15" s="181"/>
      <c r="B15" s="61" t="s">
        <v>145</v>
      </c>
      <c r="C15" s="115" t="s">
        <v>20</v>
      </c>
      <c r="D15" s="13">
        <v>0.3</v>
      </c>
      <c r="E15" s="115">
        <v>252</v>
      </c>
      <c r="F15" s="119">
        <v>246</v>
      </c>
      <c r="G15" s="119">
        <v>246</v>
      </c>
      <c r="H15" s="26">
        <f t="shared" si="1"/>
        <v>0.3</v>
      </c>
    </row>
    <row r="16" spans="1:8" x14ac:dyDescent="0.3">
      <c r="A16" s="182" t="s">
        <v>8</v>
      </c>
      <c r="B16" s="182"/>
      <c r="C16" s="182"/>
      <c r="D16" s="182"/>
      <c r="E16" s="182"/>
      <c r="F16" s="182"/>
      <c r="G16" s="182"/>
      <c r="H16" s="24">
        <f>SUM(H13:H15)</f>
        <v>0.3</v>
      </c>
    </row>
    <row r="17" spans="1:8" x14ac:dyDescent="0.3">
      <c r="A17" s="120"/>
      <c r="B17" s="120"/>
      <c r="C17" s="120"/>
      <c r="D17" s="120"/>
      <c r="E17" s="120"/>
      <c r="F17" s="120"/>
      <c r="G17" s="120"/>
      <c r="H17" s="120"/>
    </row>
    <row r="18" spans="1:8" x14ac:dyDescent="0.3">
      <c r="A18" s="6"/>
      <c r="B18" s="6"/>
      <c r="C18" s="6"/>
      <c r="D18" s="6"/>
      <c r="E18" s="6"/>
      <c r="F18" s="6"/>
      <c r="G18" s="6"/>
      <c r="H18" s="6"/>
    </row>
    <row r="19" spans="1:8" ht="28.2" x14ac:dyDescent="0.3">
      <c r="A19" s="53" t="s">
        <v>16</v>
      </c>
      <c r="B19" s="36">
        <f>(H8*2645.4+H12*27202.4+H16*997.6)/30845.4</f>
        <v>1.9655216137844465</v>
      </c>
      <c r="C19" s="6"/>
      <c r="D19" s="6"/>
      <c r="E19" s="6"/>
      <c r="F19" s="6"/>
      <c r="G19" s="6"/>
      <c r="H19" s="6"/>
    </row>
    <row r="20" spans="1:8" x14ac:dyDescent="0.3">
      <c r="A20" s="53" t="s">
        <v>17</v>
      </c>
      <c r="B20" s="36">
        <v>0.94099999999999995</v>
      </c>
      <c r="C20" s="6"/>
      <c r="D20" s="6"/>
      <c r="E20" s="6"/>
      <c r="F20" s="6"/>
      <c r="G20" s="6"/>
      <c r="H20" s="6"/>
    </row>
    <row r="21" spans="1:8" ht="28.2" x14ac:dyDescent="0.3">
      <c r="A21" s="53" t="s">
        <v>21</v>
      </c>
      <c r="B21" s="36">
        <f>B19/B20</f>
        <v>2.0887583568378814</v>
      </c>
      <c r="C21" s="10" t="s">
        <v>30</v>
      </c>
      <c r="D21" s="6"/>
      <c r="E21" s="6"/>
      <c r="F21" s="6"/>
      <c r="G21" s="6"/>
      <c r="H21" s="6"/>
    </row>
    <row r="22" spans="1:8" x14ac:dyDescent="0.3">
      <c r="A22" s="6"/>
      <c r="B22" s="6"/>
      <c r="C22" s="6"/>
      <c r="D22" s="6"/>
      <c r="E22" s="6"/>
      <c r="F22" s="6"/>
      <c r="G22" s="6"/>
      <c r="H22" s="6"/>
    </row>
  </sheetData>
  <mergeCells count="6">
    <mergeCell ref="A13:A15"/>
    <mergeCell ref="A16:G16"/>
    <mergeCell ref="A5:A7"/>
    <mergeCell ref="A2:H2"/>
    <mergeCell ref="A9:A11"/>
    <mergeCell ref="A12:G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6"/>
  <sheetViews>
    <sheetView workbookViewId="0">
      <selection activeCell="B12" sqref="B12"/>
    </sheetView>
  </sheetViews>
  <sheetFormatPr defaultRowHeight="14.4" x14ac:dyDescent="0.3"/>
  <cols>
    <col min="1" max="1" width="53.77734375" customWidth="1"/>
    <col min="2" max="2" width="41.88671875" customWidth="1"/>
    <col min="3" max="3" width="16.109375" customWidth="1"/>
    <col min="4" max="4" width="13.44140625" customWidth="1"/>
    <col min="5" max="5" width="13.88671875" customWidth="1"/>
    <col min="6" max="6" width="13.6640625" customWidth="1"/>
    <col min="7" max="7" width="14" customWidth="1"/>
    <col min="8" max="8" width="15.664062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84" t="s">
        <v>186</v>
      </c>
      <c r="B2" s="184"/>
      <c r="C2" s="184"/>
      <c r="D2" s="184"/>
      <c r="E2" s="184"/>
      <c r="F2" s="184"/>
      <c r="G2" s="184"/>
      <c r="H2" s="184"/>
    </row>
    <row r="3" spans="1:8" ht="27.6" x14ac:dyDescent="0.3">
      <c r="A3" s="65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x14ac:dyDescent="0.3">
      <c r="A4" s="64">
        <v>1</v>
      </c>
      <c r="B4" s="65">
        <v>2</v>
      </c>
      <c r="C4" s="64">
        <v>3</v>
      </c>
      <c r="D4" s="65">
        <v>4</v>
      </c>
      <c r="E4" s="64">
        <v>5</v>
      </c>
      <c r="F4" s="65">
        <v>6</v>
      </c>
      <c r="G4" s="64">
        <v>7</v>
      </c>
      <c r="H4" s="65">
        <v>8</v>
      </c>
    </row>
    <row r="5" spans="1:8" ht="70.8" customHeight="1" x14ac:dyDescent="0.3">
      <c r="A5" s="158" t="s">
        <v>186</v>
      </c>
      <c r="B5" s="61" t="s">
        <v>64</v>
      </c>
      <c r="C5" s="11" t="s">
        <v>13</v>
      </c>
      <c r="D5" s="13" t="s">
        <v>18</v>
      </c>
      <c r="E5" s="11">
        <v>0</v>
      </c>
      <c r="F5" s="11" t="s">
        <v>66</v>
      </c>
      <c r="G5" s="11">
        <v>0</v>
      </c>
      <c r="H5" s="26">
        <f>(2-0)/(2-0)</f>
        <v>1</v>
      </c>
    </row>
    <row r="6" spans="1:8" ht="58.8" customHeight="1" x14ac:dyDescent="0.3">
      <c r="A6" s="159"/>
      <c r="B6" s="61" t="s">
        <v>65</v>
      </c>
      <c r="C6" s="11" t="s">
        <v>1</v>
      </c>
      <c r="D6" s="13" t="s">
        <v>18</v>
      </c>
      <c r="E6" s="11">
        <v>58.3</v>
      </c>
      <c r="F6" s="11">
        <v>61</v>
      </c>
      <c r="G6" s="11">
        <v>49.6</v>
      </c>
      <c r="H6" s="26">
        <v>0</v>
      </c>
    </row>
    <row r="7" spans="1:8" x14ac:dyDescent="0.3">
      <c r="A7" s="22" t="s">
        <v>8</v>
      </c>
      <c r="B7" s="104"/>
      <c r="C7" s="41"/>
      <c r="D7" s="41"/>
      <c r="E7" s="41"/>
      <c r="F7" s="41"/>
      <c r="G7" s="41"/>
      <c r="H7" s="7">
        <f>SUM(H5:H6)/2</f>
        <v>0.5</v>
      </c>
    </row>
    <row r="8" spans="1:8" x14ac:dyDescent="0.3">
      <c r="A8" s="6"/>
      <c r="B8" s="6"/>
      <c r="C8" s="6"/>
      <c r="D8" s="6"/>
      <c r="E8" s="6"/>
      <c r="F8" s="6"/>
      <c r="G8" s="6"/>
      <c r="H8" s="6"/>
    </row>
    <row r="9" spans="1:8" x14ac:dyDescent="0.3">
      <c r="A9" s="6"/>
      <c r="B9" s="6"/>
      <c r="C9" s="6"/>
      <c r="D9" s="6"/>
      <c r="E9" s="6"/>
      <c r="F9" s="6"/>
      <c r="G9" s="6"/>
      <c r="H9" s="6"/>
    </row>
    <row r="10" spans="1:8" ht="28.2" x14ac:dyDescent="0.3">
      <c r="A10" s="53" t="s">
        <v>16</v>
      </c>
      <c r="B10" s="36">
        <f>H7*116784.1/116784.1</f>
        <v>0.5</v>
      </c>
      <c r="C10" s="6"/>
      <c r="D10" s="6"/>
      <c r="E10" s="6"/>
      <c r="F10" s="6"/>
      <c r="G10" s="6"/>
      <c r="H10" s="6"/>
    </row>
    <row r="11" spans="1:8" x14ac:dyDescent="0.3">
      <c r="A11" s="53" t="s">
        <v>17</v>
      </c>
      <c r="B11" s="36">
        <v>0.99399999999999999</v>
      </c>
      <c r="C11" s="6"/>
      <c r="D11" s="6"/>
      <c r="E11" s="6"/>
      <c r="F11" s="6"/>
      <c r="G11" s="6"/>
      <c r="H11" s="6"/>
    </row>
    <row r="12" spans="1:8" ht="28.2" x14ac:dyDescent="0.3">
      <c r="A12" s="53" t="s">
        <v>21</v>
      </c>
      <c r="B12" s="140">
        <f>B10/B11</f>
        <v>0.50301810865191143</v>
      </c>
      <c r="C12" s="10" t="s">
        <v>31</v>
      </c>
      <c r="D12" s="6"/>
      <c r="E12" s="6"/>
      <c r="F12" s="6"/>
      <c r="G12" s="6"/>
      <c r="H12" s="6"/>
    </row>
    <row r="13" spans="1:8" x14ac:dyDescent="0.3">
      <c r="A13" s="6"/>
      <c r="B13" s="6"/>
      <c r="C13" s="6"/>
      <c r="D13" s="6"/>
      <c r="E13" s="6"/>
      <c r="F13" s="6"/>
      <c r="G13" s="6"/>
      <c r="H13" s="6"/>
    </row>
    <row r="14" spans="1:8" x14ac:dyDescent="0.3">
      <c r="A14" s="6"/>
      <c r="B14" s="6"/>
      <c r="C14" s="6"/>
      <c r="D14" s="6"/>
      <c r="E14" s="6"/>
      <c r="F14" s="6"/>
      <c r="G14" s="6"/>
      <c r="H14" s="6"/>
    </row>
    <row r="15" spans="1:8" x14ac:dyDescent="0.3">
      <c r="A15" s="6"/>
      <c r="B15" s="6"/>
      <c r="C15" s="6"/>
      <c r="D15" s="6"/>
      <c r="E15" s="6"/>
      <c r="F15" s="6"/>
      <c r="G15" s="6"/>
      <c r="H15" s="6"/>
    </row>
    <row r="16" spans="1:8" x14ac:dyDescent="0.3">
      <c r="A16" s="6"/>
      <c r="B16" s="6"/>
      <c r="C16" s="6"/>
      <c r="D16" s="6"/>
      <c r="E16" s="6"/>
      <c r="F16" s="6"/>
      <c r="G16" s="6"/>
      <c r="H16" s="6"/>
    </row>
  </sheetData>
  <mergeCells count="2">
    <mergeCell ref="A2:H2"/>
    <mergeCell ref="A5:A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9"/>
  <sheetViews>
    <sheetView workbookViewId="0">
      <selection activeCell="C18" sqref="C18"/>
    </sheetView>
  </sheetViews>
  <sheetFormatPr defaultRowHeight="14.4" x14ac:dyDescent="0.3"/>
  <cols>
    <col min="1" max="1" width="53.77734375" customWidth="1"/>
    <col min="2" max="2" width="41.88671875" customWidth="1"/>
    <col min="3" max="3" width="16.109375" customWidth="1"/>
    <col min="4" max="4" width="13.44140625" customWidth="1"/>
    <col min="5" max="5" width="13.88671875" customWidth="1"/>
    <col min="6" max="6" width="13.6640625" customWidth="1"/>
    <col min="7" max="7" width="14" customWidth="1"/>
    <col min="8" max="8" width="15.664062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84" t="s">
        <v>187</v>
      </c>
      <c r="B2" s="184"/>
      <c r="C2" s="184"/>
      <c r="D2" s="184"/>
      <c r="E2" s="184"/>
      <c r="F2" s="184"/>
      <c r="G2" s="184"/>
      <c r="H2" s="184"/>
    </row>
    <row r="3" spans="1:8" ht="27.6" x14ac:dyDescent="0.3">
      <c r="A3" s="65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x14ac:dyDescent="0.3">
      <c r="A4" s="64">
        <v>1</v>
      </c>
      <c r="B4" s="65">
        <v>2</v>
      </c>
      <c r="C4" s="64">
        <v>3</v>
      </c>
      <c r="D4" s="65">
        <v>4</v>
      </c>
      <c r="E4" s="64">
        <v>5</v>
      </c>
      <c r="F4" s="65">
        <v>6</v>
      </c>
      <c r="G4" s="64">
        <v>7</v>
      </c>
      <c r="H4" s="65">
        <v>8</v>
      </c>
    </row>
    <row r="5" spans="1:8" ht="24" x14ac:dyDescent="0.3">
      <c r="A5" s="158" t="s">
        <v>187</v>
      </c>
      <c r="B5" s="61" t="s">
        <v>82</v>
      </c>
      <c r="C5" s="11" t="s">
        <v>13</v>
      </c>
      <c r="D5" s="13" t="s">
        <v>18</v>
      </c>
      <c r="E5" s="11">
        <v>57</v>
      </c>
      <c r="F5" s="11">
        <v>69</v>
      </c>
      <c r="G5" s="11">
        <v>65</v>
      </c>
      <c r="H5" s="26">
        <f>(G5-E5)/(F5-E5)</f>
        <v>0.66666666666666663</v>
      </c>
    </row>
    <row r="6" spans="1:8" ht="24" x14ac:dyDescent="0.3">
      <c r="A6" s="159"/>
      <c r="B6" s="61" t="s">
        <v>146</v>
      </c>
      <c r="C6" s="11" t="s">
        <v>26</v>
      </c>
      <c r="D6" s="13" t="s">
        <v>18</v>
      </c>
      <c r="E6" s="11">
        <v>35.799999999999997</v>
      </c>
      <c r="F6" s="11">
        <v>39.4</v>
      </c>
      <c r="G6" s="11">
        <v>38.200000000000003</v>
      </c>
      <c r="H6" s="26">
        <f t="shared" ref="H6:H12" si="0">(G6-E6)/(F6-E6)</f>
        <v>0.66666666666666796</v>
      </c>
    </row>
    <row r="7" spans="1:8" ht="24" x14ac:dyDescent="0.3">
      <c r="A7" s="159"/>
      <c r="B7" s="61" t="s">
        <v>67</v>
      </c>
      <c r="C7" s="11" t="s">
        <v>1</v>
      </c>
      <c r="D7" s="13" t="s">
        <v>18</v>
      </c>
      <c r="E7" s="11">
        <v>10</v>
      </c>
      <c r="F7" s="11">
        <v>12.1</v>
      </c>
      <c r="G7" s="121">
        <v>11.4</v>
      </c>
      <c r="H7" s="26">
        <f t="shared" si="0"/>
        <v>0.66666666666666696</v>
      </c>
    </row>
    <row r="8" spans="1:8" ht="60" x14ac:dyDescent="0.3">
      <c r="A8" s="159"/>
      <c r="B8" s="61" t="s">
        <v>68</v>
      </c>
      <c r="C8" s="11" t="s">
        <v>1</v>
      </c>
      <c r="D8" s="13" t="s">
        <v>18</v>
      </c>
      <c r="E8" s="11">
        <v>16.7</v>
      </c>
      <c r="F8" s="11">
        <v>19.2</v>
      </c>
      <c r="G8" s="11">
        <v>18.399999999999999</v>
      </c>
      <c r="H8" s="26">
        <f t="shared" si="0"/>
        <v>0.67999999999999972</v>
      </c>
    </row>
    <row r="9" spans="1:8" ht="24" x14ac:dyDescent="0.3">
      <c r="A9" s="159"/>
      <c r="B9" s="122" t="s">
        <v>69</v>
      </c>
      <c r="C9" s="11" t="s">
        <v>13</v>
      </c>
      <c r="D9" s="13" t="s">
        <v>18</v>
      </c>
      <c r="E9" s="11">
        <v>8</v>
      </c>
      <c r="F9" s="11">
        <v>14</v>
      </c>
      <c r="G9" s="11">
        <v>12</v>
      </c>
      <c r="H9" s="26">
        <f t="shared" si="0"/>
        <v>0.66666666666666663</v>
      </c>
    </row>
    <row r="10" spans="1:8" ht="24" x14ac:dyDescent="0.3">
      <c r="A10" s="159"/>
      <c r="B10" s="122" t="s">
        <v>70</v>
      </c>
      <c r="C10" s="11" t="s">
        <v>71</v>
      </c>
      <c r="D10" s="13" t="s">
        <v>18</v>
      </c>
      <c r="E10" s="11">
        <v>13.7</v>
      </c>
      <c r="F10" s="11">
        <v>22.7</v>
      </c>
      <c r="G10" s="11">
        <v>19.7</v>
      </c>
      <c r="H10" s="26">
        <f t="shared" si="0"/>
        <v>0.66666666666666663</v>
      </c>
    </row>
    <row r="11" spans="1:8" ht="36" x14ac:dyDescent="0.3">
      <c r="A11" s="159"/>
      <c r="B11" s="122" t="s">
        <v>83</v>
      </c>
      <c r="C11" s="11" t="s">
        <v>1</v>
      </c>
      <c r="D11" s="13" t="s">
        <v>18</v>
      </c>
      <c r="E11" s="11">
        <v>17</v>
      </c>
      <c r="F11" s="11">
        <v>29.8</v>
      </c>
      <c r="G11" s="11">
        <v>25.5</v>
      </c>
      <c r="H11" s="26">
        <f t="shared" si="0"/>
        <v>0.6640625</v>
      </c>
    </row>
    <row r="12" spans="1:8" ht="48" x14ac:dyDescent="0.3">
      <c r="A12" s="159"/>
      <c r="B12" s="122" t="s">
        <v>84</v>
      </c>
      <c r="C12" s="11" t="s">
        <v>1</v>
      </c>
      <c r="D12" s="13" t="s">
        <v>18</v>
      </c>
      <c r="E12" s="11">
        <v>28.2</v>
      </c>
      <c r="F12" s="11">
        <v>57.6</v>
      </c>
      <c r="G12" s="11">
        <v>46.4</v>
      </c>
      <c r="H12" s="26">
        <f t="shared" si="0"/>
        <v>0.61904761904761896</v>
      </c>
    </row>
    <row r="13" spans="1:8" x14ac:dyDescent="0.3">
      <c r="A13" s="22" t="s">
        <v>8</v>
      </c>
      <c r="B13" s="104"/>
      <c r="C13" s="41"/>
      <c r="D13" s="41"/>
      <c r="E13" s="41"/>
      <c r="F13" s="41"/>
      <c r="G13" s="41"/>
      <c r="H13" s="29">
        <f>SUM(H5:H12)/8</f>
        <v>0.66205543154761914</v>
      </c>
    </row>
    <row r="14" spans="1:8" x14ac:dyDescent="0.3">
      <c r="A14" s="6"/>
      <c r="B14" s="6"/>
      <c r="C14" s="6"/>
      <c r="D14" s="6"/>
      <c r="E14" s="6"/>
      <c r="F14" s="6"/>
      <c r="G14" s="6"/>
      <c r="H14" s="6"/>
    </row>
    <row r="15" spans="1:8" x14ac:dyDescent="0.3">
      <c r="A15" s="6"/>
      <c r="B15" s="6"/>
      <c r="C15" s="6"/>
      <c r="D15" s="6"/>
      <c r="E15" s="6"/>
      <c r="F15" s="6"/>
      <c r="G15" s="6"/>
      <c r="H15" s="6"/>
    </row>
    <row r="16" spans="1:8" ht="28.2" x14ac:dyDescent="0.3">
      <c r="A16" s="53" t="s">
        <v>16</v>
      </c>
      <c r="B16" s="36">
        <f>H13*18324.5/18324.5</f>
        <v>0.66205543154761914</v>
      </c>
      <c r="C16" s="6"/>
      <c r="D16" s="6"/>
      <c r="E16" s="6"/>
      <c r="F16" s="6"/>
      <c r="G16" s="6"/>
      <c r="H16" s="6"/>
    </row>
    <row r="17" spans="1:8" x14ac:dyDescent="0.3">
      <c r="A17" s="53" t="s">
        <v>17</v>
      </c>
      <c r="B17" s="36">
        <v>1</v>
      </c>
      <c r="C17" s="6"/>
      <c r="D17" s="6"/>
      <c r="E17" s="6"/>
      <c r="F17" s="6"/>
      <c r="G17" s="6"/>
      <c r="H17" s="6"/>
    </row>
    <row r="18" spans="1:8" ht="28.2" x14ac:dyDescent="0.3">
      <c r="A18" s="53" t="s">
        <v>21</v>
      </c>
      <c r="B18" s="36">
        <f>B16/B17</f>
        <v>0.66205543154761914</v>
      </c>
      <c r="C18" s="10" t="s">
        <v>31</v>
      </c>
      <c r="D18" s="6"/>
      <c r="E18" s="6"/>
      <c r="F18" s="6"/>
      <c r="G18" s="6"/>
      <c r="H18" s="6"/>
    </row>
    <row r="19" spans="1:8" x14ac:dyDescent="0.3">
      <c r="A19" s="6"/>
      <c r="B19" s="6"/>
      <c r="C19" s="6"/>
      <c r="D19" s="6"/>
      <c r="E19" s="6"/>
      <c r="F19" s="6"/>
      <c r="G19" s="6"/>
      <c r="H19" s="6"/>
    </row>
  </sheetData>
  <mergeCells count="2">
    <mergeCell ref="A2:H2"/>
    <mergeCell ref="A5:A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topLeftCell="A7" workbookViewId="0">
      <selection activeCell="F16" sqref="F16"/>
    </sheetView>
  </sheetViews>
  <sheetFormatPr defaultRowHeight="14.4" x14ac:dyDescent="0.3"/>
  <cols>
    <col min="1" max="1" width="53.77734375" customWidth="1"/>
    <col min="2" max="2" width="41.88671875" customWidth="1"/>
    <col min="3" max="3" width="16.109375" customWidth="1"/>
    <col min="4" max="4" width="13.44140625" customWidth="1"/>
    <col min="5" max="5" width="13.88671875" customWidth="1"/>
    <col min="6" max="6" width="13.6640625" customWidth="1"/>
    <col min="7" max="7" width="14" customWidth="1"/>
    <col min="8" max="8" width="15.664062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84" t="s">
        <v>202</v>
      </c>
      <c r="B2" s="184"/>
      <c r="C2" s="184"/>
      <c r="D2" s="184"/>
      <c r="E2" s="184"/>
      <c r="F2" s="184"/>
      <c r="G2" s="184"/>
      <c r="H2" s="184"/>
    </row>
    <row r="3" spans="1:8" ht="27.6" x14ac:dyDescent="0.3">
      <c r="A3" s="65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x14ac:dyDescent="0.3">
      <c r="A4" s="64">
        <v>1</v>
      </c>
      <c r="B4" s="65">
        <v>2</v>
      </c>
      <c r="C4" s="64">
        <v>3</v>
      </c>
      <c r="D4" s="65">
        <v>4</v>
      </c>
      <c r="E4" s="64">
        <v>5</v>
      </c>
      <c r="F4" s="65">
        <v>6</v>
      </c>
      <c r="G4" s="64">
        <v>7</v>
      </c>
      <c r="H4" s="65">
        <v>8</v>
      </c>
    </row>
    <row r="5" spans="1:8" ht="24" customHeight="1" x14ac:dyDescent="0.3">
      <c r="A5" s="158" t="s">
        <v>202</v>
      </c>
      <c r="B5" s="61" t="s">
        <v>203</v>
      </c>
      <c r="C5" s="11" t="s">
        <v>13</v>
      </c>
      <c r="D5" s="13" t="s">
        <v>18</v>
      </c>
      <c r="E5" s="11">
        <v>0</v>
      </c>
      <c r="F5" s="11">
        <v>3</v>
      </c>
      <c r="G5" s="11">
        <v>1</v>
      </c>
      <c r="H5" s="26">
        <f>(G5-E5)/(F5-E5)</f>
        <v>0.33333333333333331</v>
      </c>
    </row>
    <row r="6" spans="1:8" x14ac:dyDescent="0.3">
      <c r="A6" s="159"/>
      <c r="B6" s="61" t="s">
        <v>204</v>
      </c>
      <c r="C6" s="11" t="s">
        <v>13</v>
      </c>
      <c r="D6" s="13" t="s">
        <v>18</v>
      </c>
      <c r="E6" s="11">
        <v>0</v>
      </c>
      <c r="F6" s="11">
        <v>2</v>
      </c>
      <c r="G6" s="11">
        <v>1</v>
      </c>
      <c r="H6" s="26">
        <f t="shared" ref="H6:H7" si="0">(G6-E6)/(F6-E6)</f>
        <v>0.5</v>
      </c>
    </row>
    <row r="7" spans="1:8" x14ac:dyDescent="0.3">
      <c r="A7" s="167"/>
      <c r="B7" s="61" t="s">
        <v>205</v>
      </c>
      <c r="C7" s="11" t="s">
        <v>13</v>
      </c>
      <c r="D7" s="13" t="s">
        <v>18</v>
      </c>
      <c r="E7" s="11">
        <v>0</v>
      </c>
      <c r="F7" s="11">
        <v>7</v>
      </c>
      <c r="G7" s="121">
        <v>0</v>
      </c>
      <c r="H7" s="26">
        <f t="shared" si="0"/>
        <v>0</v>
      </c>
    </row>
    <row r="8" spans="1:8" x14ac:dyDescent="0.3">
      <c r="A8" s="22" t="s">
        <v>8</v>
      </c>
      <c r="B8" s="104"/>
      <c r="C8" s="41"/>
      <c r="D8" s="41"/>
      <c r="E8" s="41"/>
      <c r="F8" s="41"/>
      <c r="G8" s="41"/>
      <c r="H8" s="29">
        <f>SUM(H5:H7)/8</f>
        <v>0.10416666666666666</v>
      </c>
    </row>
    <row r="9" spans="1:8" x14ac:dyDescent="0.3">
      <c r="A9" s="6"/>
      <c r="B9" s="6"/>
      <c r="C9" s="6"/>
      <c r="D9" s="6"/>
      <c r="E9" s="6"/>
      <c r="F9" s="6"/>
      <c r="G9" s="6"/>
      <c r="H9" s="6"/>
    </row>
    <row r="10" spans="1:8" x14ac:dyDescent="0.3">
      <c r="A10" s="6"/>
      <c r="B10" s="6"/>
      <c r="C10" s="6"/>
      <c r="D10" s="6"/>
      <c r="E10" s="6"/>
      <c r="F10" s="6"/>
      <c r="G10" s="6"/>
      <c r="H10" s="6"/>
    </row>
    <row r="11" spans="1:8" ht="28.2" x14ac:dyDescent="0.3">
      <c r="A11" s="53" t="s">
        <v>16</v>
      </c>
      <c r="B11" s="36">
        <f>H8*1207.6/1207.6</f>
        <v>0.10416666666666666</v>
      </c>
      <c r="C11" s="6"/>
      <c r="D11" s="6"/>
      <c r="E11" s="6"/>
      <c r="F11" s="6"/>
      <c r="G11" s="6"/>
      <c r="H11" s="6"/>
    </row>
    <row r="12" spans="1:8" x14ac:dyDescent="0.3">
      <c r="A12" s="53" t="s">
        <v>17</v>
      </c>
      <c r="B12" s="36">
        <v>1</v>
      </c>
      <c r="C12" s="6"/>
      <c r="D12" s="6"/>
      <c r="E12" s="6"/>
      <c r="F12" s="6"/>
      <c r="G12" s="6"/>
      <c r="H12" s="6"/>
    </row>
    <row r="13" spans="1:8" ht="28.2" x14ac:dyDescent="0.3">
      <c r="A13" s="53" t="s">
        <v>21</v>
      </c>
      <c r="B13" s="36">
        <f>B11/B12</f>
        <v>0.10416666666666666</v>
      </c>
      <c r="C13" s="10" t="s">
        <v>31</v>
      </c>
      <c r="D13" s="6"/>
      <c r="E13" s="6"/>
      <c r="F13" s="6"/>
      <c r="G13" s="6"/>
      <c r="H13" s="6"/>
    </row>
    <row r="14" spans="1:8" x14ac:dyDescent="0.3">
      <c r="A14" s="6"/>
      <c r="B14" s="6"/>
      <c r="C14" s="6"/>
      <c r="D14" s="6"/>
      <c r="E14" s="6"/>
      <c r="F14" s="6"/>
      <c r="G14" s="6"/>
      <c r="H14" s="6"/>
    </row>
  </sheetData>
  <mergeCells count="2">
    <mergeCell ref="A2:H2"/>
    <mergeCell ref="A5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1. Развитие образования</vt:lpstr>
      <vt:lpstr>2. Социальная поддержка населен</vt:lpstr>
      <vt:lpstr>3. Обеспечение жильем</vt:lpstr>
      <vt:lpstr>4. Противодействие преступности</vt:lpstr>
      <vt:lpstr>5. Физкультура, культура, туриз</vt:lpstr>
      <vt:lpstr>6. Модерниз ЖКХ</vt:lpstr>
      <vt:lpstr>7. Сохранность автом. дорог</vt:lpstr>
      <vt:lpstr>8. Развитие сельского хоз.</vt:lpstr>
      <vt:lpstr>9. Энергоэффективность</vt:lpstr>
      <vt:lpstr>10. Охрана окруж. среды</vt:lpstr>
      <vt:lpstr>11. Защита населения</vt:lpstr>
      <vt:lpstr>12. Развитие мун. службы</vt:lpstr>
      <vt:lpstr>13. Формирования совр. среды</vt:lpstr>
      <vt:lpstr>14. Комплексное развитие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2022-04-29T10:46:49Z</cp:lastPrinted>
  <dcterms:created xsi:type="dcterms:W3CDTF">2016-06-22T09:50:30Z</dcterms:created>
  <dcterms:modified xsi:type="dcterms:W3CDTF">2022-04-29T10:48:50Z</dcterms:modified>
</cp:coreProperties>
</file>